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BPU - Lot 1" sheetId="1" r:id="rId1"/>
    <sheet name="BPU - Lot 2" sheetId="4" r:id="rId2"/>
    <sheet name="BPU - Lot 3" sheetId="5" r:id="rId3"/>
    <sheet name="BPU - Lot 4" sheetId="10" r:id="rId4"/>
    <sheet name="Scénario - Lot 1" sheetId="7" r:id="rId5"/>
    <sheet name="Scénario - Lot 2" sheetId="8" r:id="rId6"/>
    <sheet name="Scénario - Lot 3" sheetId="9" r:id="rId7"/>
    <sheet name="Scénario - Lot 4" sheetId="11" r:id="rId8"/>
  </sheets>
  <definedNames>
    <definedName name="_xlnm.Print_Area" localSheetId="0">'BPU - Lot 1'!$B$2:$G$28</definedName>
    <definedName name="_xlnm.Print_Area" localSheetId="1">'BPU - Lot 2'!$B$2:$G$32</definedName>
    <definedName name="_xlnm.Print_Area" localSheetId="2">'BPU - Lot 3'!$B$2:$G$49</definedName>
    <definedName name="_xlnm.Print_Area" localSheetId="3">'BPU - Lot 4'!$B$2:$G$32</definedName>
    <definedName name="_xlnm.Print_Area" localSheetId="4">'Scénario - Lot 1'!$B$2:$G$25</definedName>
    <definedName name="_xlnm.Print_Area" localSheetId="5">'Scénario - Lot 2'!$B$2:$G$30</definedName>
    <definedName name="_xlnm.Print_Area" localSheetId="6">'Scénario - Lot 3'!$B$2:$G$49</definedName>
    <definedName name="_xlnm.Print_Area" localSheetId="7">'Scénario - Lot 4'!$B$2:$G$32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8" l="1"/>
  <c r="G13" i="11" l="1"/>
  <c r="G8" i="11"/>
  <c r="G9" i="11"/>
  <c r="G7" i="11"/>
  <c r="E8" i="11"/>
  <c r="E9" i="11"/>
  <c r="D8" i="11"/>
  <c r="D9" i="11"/>
  <c r="E7" i="11"/>
  <c r="D7" i="11"/>
  <c r="D15" i="7" l="1"/>
  <c r="D11" i="8"/>
  <c r="D9" i="9"/>
  <c r="D17" i="9"/>
  <c r="D28" i="9"/>
  <c r="D23" i="9"/>
  <c r="E23" i="9"/>
  <c r="G23" i="9" s="1"/>
  <c r="D24" i="9"/>
  <c r="E24" i="9"/>
  <c r="D25" i="9"/>
  <c r="E25" i="9"/>
  <c r="G25" i="9" s="1"/>
  <c r="D26" i="9"/>
  <c r="E26" i="9"/>
  <c r="E22" i="9"/>
  <c r="G22" i="9" s="1"/>
  <c r="D22" i="9"/>
  <c r="D15" i="9"/>
  <c r="E15" i="9"/>
  <c r="G15" i="9" s="1"/>
  <c r="E14" i="9"/>
  <c r="D14" i="9"/>
  <c r="E7" i="9"/>
  <c r="G7" i="9" s="1"/>
  <c r="D7" i="9"/>
  <c r="E7" i="8"/>
  <c r="E8" i="8"/>
  <c r="E9" i="8"/>
  <c r="D9" i="8"/>
  <c r="D7" i="8"/>
  <c r="D13" i="7"/>
  <c r="E13" i="7"/>
  <c r="G13" i="7" s="1"/>
  <c r="E12" i="7"/>
  <c r="D12" i="7"/>
  <c r="D8" i="7"/>
  <c r="E8" i="7"/>
  <c r="E7" i="7"/>
  <c r="G7" i="7" s="1"/>
  <c r="D7" i="7"/>
  <c r="G24" i="9"/>
  <c r="G26" i="9"/>
  <c r="G14" i="9"/>
  <c r="G8" i="8"/>
  <c r="G9" i="8"/>
  <c r="G7" i="8"/>
  <c r="G12" i="7"/>
  <c r="G8" i="7"/>
  <c r="G30" i="9" l="1"/>
  <c r="G13" i="8"/>
  <c r="G18" i="7"/>
</calcChain>
</file>

<file path=xl/sharedStrings.xml><?xml version="1.0" encoding="utf-8"?>
<sst xmlns="http://schemas.openxmlformats.org/spreadsheetml/2006/main" count="239" uniqueCount="70">
  <si>
    <t>PRIX UNITAIRE HT par stagiaire</t>
  </si>
  <si>
    <t>PRIX UNITAIRE TTC par stagiaire</t>
  </si>
  <si>
    <t>Taux de TVA applicable :</t>
  </si>
  <si>
    <t>%</t>
  </si>
  <si>
    <t>Formation dans les locaux de l'administration</t>
  </si>
  <si>
    <t>Formation dans les locaux du titulaire</t>
  </si>
  <si>
    <t>CODE</t>
  </si>
  <si>
    <t>INTITULE</t>
  </si>
  <si>
    <t>ACE</t>
  </si>
  <si>
    <t>Préparation du combattant niveau exécutant (12 heures)</t>
  </si>
  <si>
    <t>ACS</t>
  </si>
  <si>
    <t>Santé (12 heures)</t>
  </si>
  <si>
    <t>INTITULE (durée)</t>
  </si>
  <si>
    <t>ARP</t>
  </si>
  <si>
    <t>Projection / Exercice interallié (adapté au domaine de spécialité) (18 heures)</t>
  </si>
  <si>
    <t>ARR</t>
  </si>
  <si>
    <t>Renseignement (niveau opérateur) (18 heures)</t>
  </si>
  <si>
    <t>Appui aérien (60 heures)</t>
  </si>
  <si>
    <t>Mécanicien aéronautique (24 heures)</t>
  </si>
  <si>
    <t>Renseignement spécialisé (Guerre Electronique / Cyber sécurité) (18 heures)</t>
  </si>
  <si>
    <t>ATA</t>
  </si>
  <si>
    <t>ATM</t>
  </si>
  <si>
    <t>ATR</t>
  </si>
  <si>
    <t>ELN4</t>
  </si>
  <si>
    <t xml:space="preserve">Evaluation linguistique des contrôleurs aériens d’essais et de réception </t>
  </si>
  <si>
    <t>ACA</t>
  </si>
  <si>
    <t>Anglais conversationnel aéronautique (30 heures)</t>
  </si>
  <si>
    <t>Anglais conversationnel aéronautique court (22 heures 30)</t>
  </si>
  <si>
    <t>PRIX UNITAIRE HT par session</t>
  </si>
  <si>
    <t>PRIX UNITAIRE TTC par session</t>
  </si>
  <si>
    <t>CT08</t>
  </si>
  <si>
    <t>CT12</t>
  </si>
  <si>
    <t>CT16</t>
  </si>
  <si>
    <t>CT20</t>
  </si>
  <si>
    <t>CT24</t>
  </si>
  <si>
    <t>ACAC</t>
  </si>
  <si>
    <t>Formation à distance</t>
  </si>
  <si>
    <t>Forfait 8 heures (6 heures d'échange + 2 heures de préparation)</t>
  </si>
  <si>
    <t>Forfait 12 heures (9 heures d'échange + 3 heures de préparation)</t>
  </si>
  <si>
    <t>Forfait 16 heures (12 heures d'échange + 4 heures de préparation)</t>
  </si>
  <si>
    <t>Forfait 20 heures (15 heures d'échange + 5 heures de préparation)</t>
  </si>
  <si>
    <t>Forfait 24 heures (18 heures d'échange + 6 heures de préparation)</t>
  </si>
  <si>
    <t>BORDEREAU DES PRIX UNITAIRES - Lot 3 - Anglais aéronautique, dont évaluations linguistiques des contrôleurs aériens d’essais et de réception (niveau IV OACI)</t>
  </si>
  <si>
    <t>BORDEREAU DES PRIX UNITAIRES - Lot 1 - Anglais opérationnel</t>
  </si>
  <si>
    <t>BORDEREAU DES PRIX UNITAIRES - Lot 2 - Anglais métier</t>
  </si>
  <si>
    <r>
      <t xml:space="preserve">Formations niveau combattant
</t>
    </r>
    <r>
      <rPr>
        <sz val="12"/>
        <color theme="1"/>
        <rFont val="Calibri"/>
        <family val="2"/>
        <scheme val="minor"/>
      </rPr>
      <t>Session de 3 à 8 participants (cf. art. II.2 du CCTP)</t>
    </r>
  </si>
  <si>
    <r>
      <t xml:space="preserve">Formations niveau régimentaire Brigade / Division
</t>
    </r>
    <r>
      <rPr>
        <sz val="12"/>
        <color theme="1"/>
        <rFont val="Calibri"/>
        <family val="2"/>
        <scheme val="minor"/>
      </rPr>
      <t>Session de 3 à 8 participants (cf. art. II.2 du CCTP)</t>
    </r>
  </si>
  <si>
    <r>
      <t xml:space="preserve">Formations niveau technique
</t>
    </r>
    <r>
      <rPr>
        <sz val="12"/>
        <color theme="1"/>
        <rFont val="Calibri"/>
        <family val="2"/>
        <scheme val="minor"/>
      </rPr>
      <t>Session de 3 à 8 participants (cf. art. II.2 du CCTP)</t>
    </r>
  </si>
  <si>
    <t>Scénario de commande</t>
  </si>
  <si>
    <t>Quantité</t>
  </si>
  <si>
    <t>Montant global de l'offre :</t>
  </si>
  <si>
    <t>Montant TTC</t>
  </si>
  <si>
    <t>Ne pas modifier les intitulés des lignes, remplir uniquement les cases "prix".</t>
  </si>
  <si>
    <t>Scénario de commande - Lot 1 - Anglais opérationnel</t>
  </si>
  <si>
    <t>Scénario de commande - Lot 2 - Anglais métier</t>
  </si>
  <si>
    <t>Scénario de commande - Lot 3 - Anglais aéronautique, dont évaluations linguistiques des contrôleurs aériens d’essais et de réception (niveau IV OACI)</t>
  </si>
  <si>
    <r>
      <t xml:space="preserve">Pour la notation du critère prix, un scénario de commande sera utilisé par l’acheteur, en appliquant les quantités indiquées ci-dessous </t>
    </r>
    <r>
      <rPr>
        <sz val="11"/>
        <color rgb="FFFF0000"/>
        <rFont val="Calibri"/>
        <family val="2"/>
        <scheme val="minor"/>
      </rPr>
      <t>(non contractuelles)</t>
    </r>
    <r>
      <rPr>
        <sz val="11"/>
        <color theme="1"/>
        <rFont val="Calibri"/>
        <family val="2"/>
        <scheme val="minor"/>
      </rPr>
      <t xml:space="preserve"> aux prix proposés par les candidats dans le BPU du lot. </t>
    </r>
    <r>
      <rPr>
        <b/>
        <sz val="11"/>
        <color theme="1"/>
        <rFont val="Calibri"/>
        <family val="2"/>
        <scheme val="minor"/>
      </rPr>
      <t>Ce tableau se complète automatiquement à partir de l'onglet BPU.</t>
    </r>
  </si>
  <si>
    <t>TOC</t>
  </si>
  <si>
    <t>PIL</t>
  </si>
  <si>
    <t>Pilotes d’hélicoptères de manœuvre et d’assaut (HMA) ;
Pilotes d’hélicoptères de reconnaissance et d’attaque (HRA)
(20 heures)</t>
  </si>
  <si>
    <t>CO (centre opérationnel) (20 heures)</t>
  </si>
  <si>
    <t>BORDEREAU DES PRIX UNITAIRES - Lot 4 - Anglais spécifique aux activités aéronautiques de l’ALAT</t>
  </si>
  <si>
    <r>
      <t>Pour la notation du critère prix, un scénario de commande sera utilisé par l’acheteur, en appliquant les quantités indiquées ci-dessous</t>
    </r>
    <r>
      <rPr>
        <sz val="11"/>
        <color rgb="FFFF0000"/>
        <rFont val="Calibri"/>
        <family val="2"/>
        <scheme val="minor"/>
      </rPr>
      <t xml:space="preserve"> (non contractuelles)</t>
    </r>
    <r>
      <rPr>
        <sz val="11"/>
        <color theme="1"/>
        <rFont val="Calibri"/>
        <family val="2"/>
        <scheme val="minor"/>
      </rPr>
      <t xml:space="preserve"> aux prix proposés par les candidats dans le BPU du lot. </t>
    </r>
    <r>
      <rPr>
        <b/>
        <sz val="11"/>
        <color theme="1"/>
        <rFont val="Calibri"/>
        <family val="2"/>
        <scheme val="minor"/>
      </rPr>
      <t>Ce tableau se complète automatiquement à partir de l'onglet BPU.</t>
    </r>
  </si>
  <si>
    <r>
      <t xml:space="preserve">Anglais spécifique aux activités aéronautiques de l’ALAT
</t>
    </r>
    <r>
      <rPr>
        <sz val="12"/>
        <color theme="1"/>
        <rFont val="Calibri"/>
        <family val="2"/>
        <scheme val="minor"/>
      </rPr>
      <t>Session de 3 à 20 participants (cf. CTTP, art. IV.2)</t>
    </r>
  </si>
  <si>
    <t>Scénario de commande - Lot 4 - Anglais spécifique aux activités aéronautiques de l’ALAT</t>
  </si>
  <si>
    <r>
      <t xml:space="preserve">Evaluation linguistique des contrôleurs aériens
d’essais et de réception
</t>
    </r>
    <r>
      <rPr>
        <sz val="12"/>
        <color theme="1"/>
        <rFont val="Calibri"/>
        <family val="2"/>
        <scheme val="minor"/>
      </rPr>
      <t>Evaluation individuelle (cf. annexe 2)</t>
    </r>
  </si>
  <si>
    <r>
      <t xml:space="preserve">Formations anglais conversationnel aéronautique pour contrôleurs aériens d’essais et de réception
</t>
    </r>
    <r>
      <rPr>
        <sz val="12"/>
        <color theme="1"/>
        <rFont val="Calibri"/>
        <family val="2"/>
        <scheme val="minor"/>
      </rPr>
      <t>Session de 3 à 6 participants (cf. annexe 2)</t>
    </r>
  </si>
  <si>
    <r>
      <t xml:space="preserve">Formations anglais téléphonique aéronautique pour contrôleurs aériens d’essais et de réception
</t>
    </r>
    <r>
      <rPr>
        <sz val="12"/>
        <color theme="1"/>
        <rFont val="Calibri"/>
        <family val="2"/>
        <scheme val="minor"/>
      </rPr>
      <t>Cours individuels (cf. annexe 2)</t>
    </r>
  </si>
  <si>
    <r>
      <t xml:space="preserve">PIL
</t>
    </r>
    <r>
      <rPr>
        <b/>
        <sz val="11"/>
        <color theme="1"/>
        <rFont val="Calibri"/>
        <family val="2"/>
        <scheme val="minor"/>
      </rPr>
      <t>+ EDITH</t>
    </r>
  </si>
  <si>
    <r>
      <t xml:space="preserve">Pilotes d’hélicoptères de manœuvre et d’assaut (HMA) ;
Pilotes d’hélicoptères de reconnaissance et d’attaque (HRA)
(20 heures)
</t>
    </r>
    <r>
      <rPr>
        <b/>
        <sz val="11"/>
        <color theme="1"/>
        <rFont val="Calibri"/>
        <family val="2"/>
        <scheme val="minor"/>
      </rPr>
      <t>Avec usage du simulateur EDITH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</si>
</sst>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7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/>
    <xf numFmtId="0" fontId="0" fillId="0" borderId="0" xfId="0" applyFill="1"/>
    <xf numFmtId="0" fontId="0" fillId="3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4" fontId="0" fillId="0" borderId="8" xfId="1" applyFont="1" applyBorder="1" applyAlignment="1">
      <alignment horizontal="center" vertical="center"/>
    </xf>
    <xf numFmtId="44" fontId="0" fillId="0" borderId="8" xfId="1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/>
    <xf numFmtId="0" fontId="0" fillId="3" borderId="12" xfId="0" applyFill="1" applyBorder="1" applyAlignment="1">
      <alignment horizontal="center" vertical="center" wrapText="1"/>
    </xf>
    <xf numFmtId="44" fontId="0" fillId="0" borderId="12" xfId="1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8" xfId="0" applyFill="1" applyBorder="1" applyAlignment="1">
      <alignment vertical="center" wrapText="1"/>
    </xf>
    <xf numFmtId="44" fontId="0" fillId="0" borderId="0" xfId="1" applyFont="1" applyBorder="1" applyAlignment="1">
      <alignment horizontal="center" vertical="center"/>
    </xf>
    <xf numFmtId="44" fontId="0" fillId="0" borderId="0" xfId="1" applyFont="1" applyBorder="1" applyAlignment="1">
      <alignment horizontal="center"/>
    </xf>
    <xf numFmtId="44" fontId="0" fillId="0" borderId="0" xfId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44" fontId="0" fillId="0" borderId="13" xfId="1" applyFont="1" applyFill="1" applyBorder="1" applyAlignment="1">
      <alignment horizontal="center" vertical="center" wrapText="1"/>
    </xf>
    <xf numFmtId="44" fontId="0" fillId="0" borderId="11" xfId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justify" vertical="center" wrapText="1"/>
    </xf>
    <xf numFmtId="0" fontId="0" fillId="0" borderId="8" xfId="0" applyFill="1" applyBorder="1" applyAlignment="1">
      <alignment horizontal="justify" vertical="center"/>
    </xf>
    <xf numFmtId="0" fontId="0" fillId="0" borderId="0" xfId="0" applyFill="1" applyBorder="1" applyAlignment="1">
      <alignment horizontal="justify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5" fillId="0" borderId="0" xfId="0" applyFont="1" applyFill="1" applyBorder="1" applyAlignment="1"/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4" fontId="2" fillId="7" borderId="3" xfId="0" applyNumberFormat="1" applyFont="1" applyFill="1" applyBorder="1"/>
    <xf numFmtId="0" fontId="8" fillId="0" borderId="0" xfId="0" applyFont="1" applyFill="1" applyBorder="1" applyAlignment="1"/>
    <xf numFmtId="44" fontId="2" fillId="8" borderId="3" xfId="0" applyNumberFormat="1" applyFont="1" applyFill="1" applyBorder="1"/>
    <xf numFmtId="44" fontId="0" fillId="0" borderId="4" xfId="0" applyNumberFormat="1" applyBorder="1"/>
    <xf numFmtId="0" fontId="0" fillId="0" borderId="3" xfId="0" applyFill="1" applyBorder="1" applyAlignment="1">
      <alignment vertical="center" wrapText="1"/>
    </xf>
    <xf numFmtId="44" fontId="2" fillId="9" borderId="3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0" fontId="1" fillId="9" borderId="2" xfId="0" applyFont="1" applyFill="1" applyBorder="1" applyAlignment="1">
      <alignment horizontal="center" wrapText="1"/>
    </xf>
    <xf numFmtId="0" fontId="1" fillId="9" borderId="3" xfId="0" applyFont="1" applyFill="1" applyBorder="1" applyAlignment="1">
      <alignment horizont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0" fillId="0" borderId="14" xfId="0" applyBorder="1" applyAlignment="1">
      <alignment horizontal="justify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G29"/>
  <sheetViews>
    <sheetView showGridLines="0" tabSelected="1" workbookViewId="0">
      <selection activeCell="D7" sqref="D7"/>
    </sheetView>
  </sheetViews>
  <sheetFormatPr baseColWidth="10" defaultColWidth="9.140625" defaultRowHeight="15" x14ac:dyDescent="0.25"/>
  <cols>
    <col min="2" max="2" width="9.140625" style="21"/>
    <col min="3" max="3" width="50.7109375" customWidth="1"/>
    <col min="4" max="7" width="18.7109375" customWidth="1"/>
  </cols>
  <sheetData>
    <row r="1" spans="1:7" ht="15.75" thickBot="1" x14ac:dyDescent="0.3"/>
    <row r="2" spans="1:7" ht="39.950000000000003" customHeight="1" thickBot="1" x14ac:dyDescent="0.3">
      <c r="B2" s="57" t="s">
        <v>43</v>
      </c>
      <c r="C2" s="58"/>
      <c r="D2" s="58"/>
      <c r="E2" s="58"/>
      <c r="F2" s="58"/>
      <c r="G2" s="59"/>
    </row>
    <row r="3" spans="1:7" x14ac:dyDescent="0.25">
      <c r="B3" s="60" t="s">
        <v>52</v>
      </c>
      <c r="C3" s="60"/>
      <c r="D3" s="60"/>
      <c r="E3" s="60"/>
      <c r="F3" s="60"/>
      <c r="G3" s="60"/>
    </row>
    <row r="4" spans="1:7" ht="15.75" thickBot="1" x14ac:dyDescent="0.3"/>
    <row r="5" spans="1:7" ht="30" customHeight="1" thickBot="1" x14ac:dyDescent="0.3">
      <c r="B5" s="52" t="s">
        <v>45</v>
      </c>
      <c r="C5" s="53"/>
      <c r="D5" s="54" t="s">
        <v>4</v>
      </c>
      <c r="E5" s="55"/>
      <c r="F5" s="56" t="s">
        <v>5</v>
      </c>
      <c r="G5" s="55"/>
    </row>
    <row r="6" spans="1:7" ht="30" customHeight="1" thickBot="1" x14ac:dyDescent="0.3">
      <c r="B6" s="11" t="s">
        <v>6</v>
      </c>
      <c r="C6" s="19" t="s">
        <v>12</v>
      </c>
      <c r="D6" s="17" t="s">
        <v>28</v>
      </c>
      <c r="E6" s="7" t="s">
        <v>29</v>
      </c>
      <c r="F6" s="17" t="s">
        <v>28</v>
      </c>
      <c r="G6" s="7" t="s">
        <v>29</v>
      </c>
    </row>
    <row r="7" spans="1:7" ht="30" customHeight="1" thickBot="1" x14ac:dyDescent="0.3">
      <c r="A7" s="2"/>
      <c r="B7" s="12" t="s">
        <v>8</v>
      </c>
      <c r="C7" s="20" t="s">
        <v>9</v>
      </c>
      <c r="D7" s="18"/>
      <c r="E7" s="10"/>
      <c r="F7" s="8"/>
      <c r="G7" s="9"/>
    </row>
    <row r="8" spans="1:7" ht="30" customHeight="1" thickBot="1" x14ac:dyDescent="0.3">
      <c r="A8" s="2"/>
      <c r="B8" s="12" t="s">
        <v>10</v>
      </c>
      <c r="C8" s="20" t="s">
        <v>11</v>
      </c>
      <c r="D8" s="18"/>
      <c r="E8" s="10"/>
      <c r="F8" s="8"/>
      <c r="G8" s="9"/>
    </row>
    <row r="9" spans="1:7" ht="15.75" thickBot="1" x14ac:dyDescent="0.3">
      <c r="C9" s="1"/>
    </row>
    <row r="10" spans="1:7" ht="30" customHeight="1" thickBot="1" x14ac:dyDescent="0.3">
      <c r="B10" s="52" t="s">
        <v>46</v>
      </c>
      <c r="C10" s="53"/>
      <c r="D10" s="54" t="s">
        <v>4</v>
      </c>
      <c r="E10" s="55"/>
      <c r="F10" s="56" t="s">
        <v>5</v>
      </c>
      <c r="G10" s="55"/>
    </row>
    <row r="11" spans="1:7" ht="30" customHeight="1" thickBot="1" x14ac:dyDescent="0.3">
      <c r="B11" s="11" t="s">
        <v>6</v>
      </c>
      <c r="C11" s="19" t="s">
        <v>12</v>
      </c>
      <c r="D11" s="17" t="s">
        <v>28</v>
      </c>
      <c r="E11" s="7" t="s">
        <v>29</v>
      </c>
      <c r="F11" s="17" t="s">
        <v>28</v>
      </c>
      <c r="G11" s="7" t="s">
        <v>29</v>
      </c>
    </row>
    <row r="12" spans="1:7" ht="30" customHeight="1" thickBot="1" x14ac:dyDescent="0.3">
      <c r="A12" s="6"/>
      <c r="B12" s="12" t="s">
        <v>13</v>
      </c>
      <c r="C12" s="25" t="s">
        <v>14</v>
      </c>
      <c r="D12" s="18"/>
      <c r="E12" s="10"/>
      <c r="F12" s="8"/>
      <c r="G12" s="9"/>
    </row>
    <row r="13" spans="1:7" ht="30" customHeight="1" thickBot="1" x14ac:dyDescent="0.3">
      <c r="A13" s="6"/>
      <c r="B13" s="12" t="s">
        <v>15</v>
      </c>
      <c r="C13" s="20" t="s">
        <v>16</v>
      </c>
      <c r="D13" s="18"/>
      <c r="E13" s="10"/>
      <c r="F13" s="8"/>
      <c r="G13" s="9"/>
    </row>
    <row r="14" spans="1:7" x14ac:dyDescent="0.25">
      <c r="A14" s="6"/>
      <c r="C14" s="1"/>
    </row>
    <row r="15" spans="1:7" x14ac:dyDescent="0.25">
      <c r="A15" s="6"/>
      <c r="B15" s="62" t="s">
        <v>2</v>
      </c>
      <c r="C15" s="63"/>
      <c r="D15" s="5"/>
      <c r="E15" t="s">
        <v>3</v>
      </c>
    </row>
    <row r="16" spans="1:7" x14ac:dyDescent="0.25">
      <c r="A16" s="6"/>
      <c r="B16" s="64"/>
      <c r="C16" s="64"/>
      <c r="D16" s="14"/>
      <c r="E16" s="14"/>
      <c r="F16" s="14"/>
    </row>
    <row r="17" spans="1:6" x14ac:dyDescent="0.25">
      <c r="A17" s="6"/>
      <c r="B17" s="64"/>
      <c r="C17" s="64"/>
      <c r="D17" s="14"/>
      <c r="E17" s="14"/>
      <c r="F17" s="14"/>
    </row>
    <row r="18" spans="1:6" x14ac:dyDescent="0.25">
      <c r="A18" s="6"/>
      <c r="B18" s="65"/>
      <c r="C18" s="65"/>
      <c r="D18" s="16"/>
      <c r="E18" s="16"/>
      <c r="F18" s="14"/>
    </row>
    <row r="19" spans="1:6" ht="33.75" customHeight="1" x14ac:dyDescent="0.25">
      <c r="A19" s="6"/>
      <c r="B19" s="99"/>
      <c r="C19" s="99"/>
      <c r="D19" s="16"/>
      <c r="E19" s="16"/>
      <c r="F19" s="14"/>
    </row>
    <row r="20" spans="1:6" x14ac:dyDescent="0.25">
      <c r="A20" s="6"/>
      <c r="B20" s="41"/>
      <c r="C20" s="42"/>
      <c r="D20" s="16"/>
      <c r="E20" s="16"/>
      <c r="F20" s="14"/>
    </row>
    <row r="21" spans="1:6" x14ac:dyDescent="0.25">
      <c r="B21" s="6"/>
      <c r="C21" s="14"/>
      <c r="D21" s="14"/>
      <c r="E21" s="14"/>
      <c r="F21" s="14"/>
    </row>
    <row r="22" spans="1:6" x14ac:dyDescent="0.25">
      <c r="B22" s="23"/>
      <c r="C22" s="14"/>
      <c r="D22" s="14"/>
      <c r="E22" s="14"/>
      <c r="F22" s="14"/>
    </row>
    <row r="23" spans="1:6" ht="15.75" x14ac:dyDescent="0.25">
      <c r="B23" s="24"/>
      <c r="C23" s="14"/>
      <c r="D23" s="14"/>
      <c r="E23" s="14"/>
      <c r="F23" s="14"/>
    </row>
    <row r="24" spans="1:6" x14ac:dyDescent="0.25">
      <c r="B24" s="23"/>
      <c r="C24" s="14"/>
      <c r="D24" s="14"/>
      <c r="E24" s="14"/>
      <c r="F24" s="14"/>
    </row>
    <row r="25" spans="1:6" ht="15.75" x14ac:dyDescent="0.25">
      <c r="A25" s="6"/>
      <c r="B25" s="66"/>
      <c r="C25" s="66"/>
      <c r="D25" s="66"/>
      <c r="E25" s="66"/>
      <c r="F25" s="14"/>
    </row>
    <row r="26" spans="1:6" x14ac:dyDescent="0.25">
      <c r="A26" s="6"/>
      <c r="B26" s="61"/>
      <c r="C26" s="61"/>
      <c r="D26" s="15"/>
      <c r="E26" s="15"/>
      <c r="F26" s="14"/>
    </row>
    <row r="27" spans="1:6" ht="45" customHeight="1" x14ac:dyDescent="0.25">
      <c r="A27" s="6"/>
      <c r="B27" s="67"/>
      <c r="C27" s="67"/>
      <c r="D27" s="13"/>
      <c r="E27" s="13"/>
      <c r="F27" s="14"/>
    </row>
    <row r="28" spans="1:6" ht="30" customHeight="1" x14ac:dyDescent="0.25">
      <c r="A28" s="6"/>
      <c r="B28" s="61"/>
      <c r="C28" s="61"/>
      <c r="D28" s="13"/>
      <c r="E28" s="13"/>
      <c r="F28" s="14"/>
    </row>
    <row r="29" spans="1:6" x14ac:dyDescent="0.25">
      <c r="B29" s="23"/>
      <c r="C29" s="14"/>
      <c r="D29" s="14"/>
      <c r="E29" s="14"/>
      <c r="F29" s="14"/>
    </row>
  </sheetData>
  <mergeCells count="17">
    <mergeCell ref="B28:C28"/>
    <mergeCell ref="B19:C19"/>
    <mergeCell ref="B15:C15"/>
    <mergeCell ref="B16:C16"/>
    <mergeCell ref="B17:C17"/>
    <mergeCell ref="B18:C18"/>
    <mergeCell ref="B25:E25"/>
    <mergeCell ref="B26:C26"/>
    <mergeCell ref="B27:C27"/>
    <mergeCell ref="B10:C10"/>
    <mergeCell ref="D10:E10"/>
    <mergeCell ref="F10:G10"/>
    <mergeCell ref="B2:G2"/>
    <mergeCell ref="F5:G5"/>
    <mergeCell ref="D5:E5"/>
    <mergeCell ref="B5:C5"/>
    <mergeCell ref="B3:G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G33"/>
  <sheetViews>
    <sheetView showGridLines="0" workbookViewId="0">
      <selection activeCell="E18" sqref="E18"/>
    </sheetView>
  </sheetViews>
  <sheetFormatPr baseColWidth="10" defaultColWidth="9.140625" defaultRowHeight="15" x14ac:dyDescent="0.25"/>
  <cols>
    <col min="2" max="2" width="9.140625" style="21"/>
    <col min="3" max="3" width="50.7109375" customWidth="1"/>
    <col min="4" max="7" width="18.7109375" customWidth="1"/>
  </cols>
  <sheetData>
    <row r="1" spans="1:7" ht="15.75" thickBot="1" x14ac:dyDescent="0.3"/>
    <row r="2" spans="1:7" s="37" customFormat="1" ht="39.950000000000003" customHeight="1" thickBot="1" x14ac:dyDescent="0.3">
      <c r="B2" s="69" t="s">
        <v>44</v>
      </c>
      <c r="C2" s="70"/>
      <c r="D2" s="70"/>
      <c r="E2" s="70"/>
      <c r="F2" s="70"/>
      <c r="G2" s="71"/>
    </row>
    <row r="3" spans="1:7" x14ac:dyDescent="0.25">
      <c r="B3" s="60" t="s">
        <v>52</v>
      </c>
      <c r="C3" s="72"/>
      <c r="D3" s="72"/>
      <c r="E3" s="72"/>
      <c r="F3" s="72"/>
      <c r="G3" s="72"/>
    </row>
    <row r="4" spans="1:7" ht="15.75" thickBot="1" x14ac:dyDescent="0.3"/>
    <row r="5" spans="1:7" ht="30" customHeight="1" thickBot="1" x14ac:dyDescent="0.3">
      <c r="B5" s="52" t="s">
        <v>47</v>
      </c>
      <c r="C5" s="53"/>
      <c r="D5" s="54" t="s">
        <v>4</v>
      </c>
      <c r="E5" s="55"/>
      <c r="F5" s="56" t="s">
        <v>5</v>
      </c>
      <c r="G5" s="55"/>
    </row>
    <row r="6" spans="1:7" ht="49.5" customHeight="1" thickBot="1" x14ac:dyDescent="0.3">
      <c r="B6" s="11" t="s">
        <v>6</v>
      </c>
      <c r="C6" s="19" t="s">
        <v>12</v>
      </c>
      <c r="D6" s="17" t="s">
        <v>28</v>
      </c>
      <c r="E6" s="7" t="s">
        <v>29</v>
      </c>
      <c r="F6" s="17" t="s">
        <v>28</v>
      </c>
      <c r="G6" s="7" t="s">
        <v>29</v>
      </c>
    </row>
    <row r="7" spans="1:7" ht="30" customHeight="1" thickBot="1" x14ac:dyDescent="0.3">
      <c r="A7" s="2"/>
      <c r="B7" s="12" t="s">
        <v>20</v>
      </c>
      <c r="C7" s="20" t="s">
        <v>17</v>
      </c>
      <c r="D7" s="18"/>
      <c r="E7" s="10"/>
      <c r="F7" s="8"/>
      <c r="G7" s="9"/>
    </row>
    <row r="8" spans="1:7" ht="30" customHeight="1" thickBot="1" x14ac:dyDescent="0.3">
      <c r="A8" s="2"/>
      <c r="B8" s="12" t="s">
        <v>21</v>
      </c>
      <c r="C8" s="20" t="s">
        <v>18</v>
      </c>
      <c r="D8" s="18"/>
      <c r="E8" s="10"/>
      <c r="F8" s="8"/>
      <c r="G8" s="9"/>
    </row>
    <row r="9" spans="1:7" ht="30" customHeight="1" thickBot="1" x14ac:dyDescent="0.3">
      <c r="A9" s="2"/>
      <c r="B9" s="12" t="s">
        <v>22</v>
      </c>
      <c r="C9" s="25" t="s">
        <v>19</v>
      </c>
      <c r="D9" s="18"/>
      <c r="E9" s="10"/>
      <c r="F9" s="8"/>
      <c r="G9" s="9"/>
    </row>
    <row r="10" spans="1:7" x14ac:dyDescent="0.25">
      <c r="C10" s="1"/>
    </row>
    <row r="11" spans="1:7" ht="15" customHeight="1" x14ac:dyDescent="0.25">
      <c r="B11" s="62" t="s">
        <v>2</v>
      </c>
      <c r="C11" s="63"/>
      <c r="D11" s="5"/>
      <c r="E11" t="s">
        <v>3</v>
      </c>
    </row>
    <row r="15" spans="1:7" x14ac:dyDescent="0.25">
      <c r="C15" s="6"/>
      <c r="D15" s="6"/>
    </row>
    <row r="16" spans="1:7" ht="31.5" customHeight="1" x14ac:dyDescent="0.25">
      <c r="A16" s="6"/>
      <c r="B16" s="22"/>
      <c r="C16" s="100"/>
      <c r="D16" s="100"/>
      <c r="E16" s="14"/>
      <c r="F16" s="14"/>
    </row>
    <row r="17" spans="1:6" x14ac:dyDescent="0.25">
      <c r="A17" s="6"/>
      <c r="B17" s="23"/>
      <c r="C17" s="6"/>
      <c r="D17" s="14"/>
      <c r="E17" s="14"/>
      <c r="F17" s="14"/>
    </row>
    <row r="18" spans="1:6" x14ac:dyDescent="0.25">
      <c r="A18" s="6"/>
      <c r="B18" s="68"/>
      <c r="C18" s="68"/>
      <c r="D18" s="15"/>
      <c r="E18" s="15"/>
      <c r="F18" s="14"/>
    </row>
    <row r="19" spans="1:6" x14ac:dyDescent="0.25">
      <c r="A19" s="6"/>
      <c r="B19" s="64"/>
      <c r="C19" s="64"/>
      <c r="D19" s="14"/>
      <c r="E19" s="14"/>
      <c r="F19" s="14"/>
    </row>
    <row r="20" spans="1:6" x14ac:dyDescent="0.25">
      <c r="A20" s="6"/>
      <c r="B20" s="64"/>
      <c r="C20" s="64"/>
      <c r="D20" s="14"/>
      <c r="E20" s="14"/>
      <c r="F20" s="14"/>
    </row>
    <row r="21" spans="1:6" x14ac:dyDescent="0.25">
      <c r="A21" s="6"/>
      <c r="B21" s="64"/>
      <c r="C21" s="64"/>
      <c r="D21" s="14"/>
      <c r="E21" s="14"/>
      <c r="F21" s="14"/>
    </row>
    <row r="22" spans="1:6" x14ac:dyDescent="0.25">
      <c r="A22" s="6"/>
      <c r="B22" s="65"/>
      <c r="C22" s="65"/>
      <c r="D22" s="16"/>
      <c r="E22" s="16"/>
      <c r="F22" s="14"/>
    </row>
    <row r="23" spans="1:6" x14ac:dyDescent="0.25">
      <c r="A23" s="6"/>
      <c r="B23" s="65"/>
      <c r="C23" s="65"/>
      <c r="D23" s="16"/>
      <c r="E23" s="16"/>
      <c r="F23" s="14"/>
    </row>
    <row r="24" spans="1:6" x14ac:dyDescent="0.25">
      <c r="A24" s="6"/>
      <c r="B24" s="65"/>
      <c r="C24" s="65"/>
      <c r="D24" s="16"/>
      <c r="E24" s="16"/>
      <c r="F24" s="14"/>
    </row>
    <row r="25" spans="1:6" x14ac:dyDescent="0.25">
      <c r="B25" s="23"/>
      <c r="C25" s="14"/>
      <c r="D25" s="14"/>
      <c r="E25" s="14"/>
      <c r="F25" s="14"/>
    </row>
    <row r="26" spans="1:6" x14ac:dyDescent="0.25">
      <c r="B26" s="23"/>
      <c r="C26" s="14"/>
      <c r="D26" s="14"/>
      <c r="E26" s="14"/>
      <c r="F26" s="14"/>
    </row>
    <row r="27" spans="1:6" ht="15.75" x14ac:dyDescent="0.25">
      <c r="B27" s="24"/>
      <c r="C27" s="14"/>
      <c r="D27" s="14"/>
      <c r="E27" s="14"/>
      <c r="F27" s="14"/>
    </row>
    <row r="28" spans="1:6" x14ac:dyDescent="0.25">
      <c r="B28" s="23"/>
      <c r="C28" s="14"/>
      <c r="D28" s="14"/>
      <c r="E28" s="14"/>
      <c r="F28" s="14"/>
    </row>
    <row r="29" spans="1:6" ht="15.75" x14ac:dyDescent="0.25">
      <c r="A29" s="6"/>
      <c r="B29" s="66"/>
      <c r="C29" s="66"/>
      <c r="D29" s="66"/>
      <c r="E29" s="66"/>
      <c r="F29" s="14"/>
    </row>
    <row r="30" spans="1:6" x14ac:dyDescent="0.25">
      <c r="A30" s="6"/>
      <c r="B30" s="61"/>
      <c r="C30" s="61"/>
      <c r="D30" s="15"/>
      <c r="E30" s="15"/>
      <c r="F30" s="14"/>
    </row>
    <row r="31" spans="1:6" ht="45" customHeight="1" x14ac:dyDescent="0.25">
      <c r="A31" s="6"/>
      <c r="B31" s="67"/>
      <c r="C31" s="67"/>
      <c r="D31" s="13"/>
      <c r="E31" s="13"/>
      <c r="F31" s="14"/>
    </row>
    <row r="32" spans="1:6" ht="30" customHeight="1" x14ac:dyDescent="0.25">
      <c r="A32" s="6"/>
      <c r="B32" s="61"/>
      <c r="C32" s="61"/>
      <c r="D32" s="13"/>
      <c r="E32" s="13"/>
      <c r="F32" s="14"/>
    </row>
    <row r="33" spans="2:6" x14ac:dyDescent="0.25">
      <c r="B33" s="23"/>
      <c r="C33" s="14"/>
      <c r="D33" s="14"/>
      <c r="E33" s="14"/>
      <c r="F33" s="14"/>
    </row>
  </sheetData>
  <mergeCells count="18">
    <mergeCell ref="B29:E29"/>
    <mergeCell ref="B30:C30"/>
    <mergeCell ref="B31:C31"/>
    <mergeCell ref="B32:C32"/>
    <mergeCell ref="B19:C19"/>
    <mergeCell ref="B20:C20"/>
    <mergeCell ref="B21:C21"/>
    <mergeCell ref="B22:C22"/>
    <mergeCell ref="B23:C23"/>
    <mergeCell ref="B24:C24"/>
    <mergeCell ref="B18:C18"/>
    <mergeCell ref="B2:G2"/>
    <mergeCell ref="B5:C5"/>
    <mergeCell ref="D5:E5"/>
    <mergeCell ref="F5:G5"/>
    <mergeCell ref="B11:C11"/>
    <mergeCell ref="C16:D16"/>
    <mergeCell ref="B3:G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J50"/>
  <sheetViews>
    <sheetView showGridLines="0" workbookViewId="0">
      <selection activeCell="J5" sqref="J5"/>
    </sheetView>
  </sheetViews>
  <sheetFormatPr baseColWidth="10" defaultColWidth="9.140625" defaultRowHeight="15" x14ac:dyDescent="0.25"/>
  <cols>
    <col min="2" max="2" width="9.140625" style="21"/>
    <col min="3" max="3" width="50.7109375" customWidth="1"/>
    <col min="4" max="7" width="18.7109375" customWidth="1"/>
  </cols>
  <sheetData>
    <row r="1" spans="1:10" ht="15.75" thickBot="1" x14ac:dyDescent="0.3"/>
    <row r="2" spans="1:10" ht="39.950000000000003" customHeight="1" thickBot="1" x14ac:dyDescent="0.35">
      <c r="B2" s="79" t="s">
        <v>42</v>
      </c>
      <c r="C2" s="80"/>
      <c r="D2" s="80"/>
      <c r="E2" s="80"/>
      <c r="F2" s="80"/>
      <c r="G2" s="81"/>
    </row>
    <row r="3" spans="1:10" x14ac:dyDescent="0.25">
      <c r="B3" s="60" t="s">
        <v>52</v>
      </c>
      <c r="C3" s="72"/>
      <c r="D3" s="72"/>
      <c r="E3" s="72"/>
      <c r="F3" s="72"/>
      <c r="G3" s="72"/>
    </row>
    <row r="4" spans="1:10" ht="15.75" thickBot="1" x14ac:dyDescent="0.3"/>
    <row r="5" spans="1:10" ht="45" customHeight="1" thickBot="1" x14ac:dyDescent="0.3">
      <c r="B5" s="73" t="s">
        <v>65</v>
      </c>
      <c r="C5" s="78"/>
      <c r="D5" s="75" t="s">
        <v>4</v>
      </c>
      <c r="E5" s="76"/>
      <c r="F5" s="77" t="s">
        <v>5</v>
      </c>
      <c r="G5" s="76"/>
    </row>
    <row r="6" spans="1:10" ht="49.5" customHeight="1" thickBot="1" x14ac:dyDescent="0.3">
      <c r="B6" s="11" t="s">
        <v>6</v>
      </c>
      <c r="C6" s="19" t="s">
        <v>7</v>
      </c>
      <c r="D6" s="17" t="s">
        <v>0</v>
      </c>
      <c r="E6" s="7" t="s">
        <v>1</v>
      </c>
      <c r="F6" s="17" t="s">
        <v>0</v>
      </c>
      <c r="G6" s="7" t="s">
        <v>1</v>
      </c>
    </row>
    <row r="7" spans="1:10" ht="30" customHeight="1" thickBot="1" x14ac:dyDescent="0.3">
      <c r="A7" s="2"/>
      <c r="B7" s="12" t="s">
        <v>23</v>
      </c>
      <c r="C7" s="32" t="s">
        <v>24</v>
      </c>
      <c r="D7" s="18"/>
      <c r="E7" s="10"/>
      <c r="F7" s="8"/>
      <c r="G7" s="9"/>
    </row>
    <row r="8" spans="1:10" ht="15" customHeight="1" x14ac:dyDescent="0.25">
      <c r="A8" s="1"/>
      <c r="B8" s="3"/>
      <c r="C8" s="4"/>
      <c r="D8" s="26"/>
      <c r="E8" s="27"/>
      <c r="F8" s="3"/>
      <c r="G8" s="26"/>
    </row>
    <row r="9" spans="1:10" ht="15" customHeight="1" x14ac:dyDescent="0.25">
      <c r="A9" s="1"/>
      <c r="B9" s="62" t="s">
        <v>2</v>
      </c>
      <c r="C9" s="63"/>
      <c r="D9" s="5"/>
      <c r="E9" t="s">
        <v>3</v>
      </c>
      <c r="F9" s="3"/>
      <c r="G9" s="26"/>
    </row>
    <row r="10" spans="1:10" ht="15" customHeight="1" x14ac:dyDescent="0.25">
      <c r="A10" s="1"/>
      <c r="B10" s="3"/>
      <c r="C10" s="4"/>
      <c r="D10" s="26"/>
      <c r="E10" s="27"/>
      <c r="F10" s="3"/>
      <c r="G10" s="26"/>
    </row>
    <row r="11" spans="1:10" ht="15" customHeight="1" thickBot="1" x14ac:dyDescent="0.3">
      <c r="A11" s="1"/>
      <c r="B11" s="3"/>
      <c r="C11" s="4"/>
      <c r="D11" s="26"/>
      <c r="E11" s="27"/>
      <c r="F11" s="3"/>
      <c r="G11" s="26"/>
    </row>
    <row r="12" spans="1:10" ht="45" customHeight="1" thickBot="1" x14ac:dyDescent="0.3">
      <c r="A12" s="1"/>
      <c r="B12" s="73" t="s">
        <v>66</v>
      </c>
      <c r="C12" s="74"/>
      <c r="D12" s="75" t="s">
        <v>4</v>
      </c>
      <c r="E12" s="76"/>
      <c r="F12" s="77" t="s">
        <v>5</v>
      </c>
      <c r="G12" s="76"/>
    </row>
    <row r="13" spans="1:10" ht="30" customHeight="1" thickBot="1" x14ac:dyDescent="0.3">
      <c r="A13" s="1"/>
      <c r="B13" s="11" t="s">
        <v>6</v>
      </c>
      <c r="C13" s="19" t="s">
        <v>12</v>
      </c>
      <c r="D13" s="17" t="s">
        <v>28</v>
      </c>
      <c r="E13" s="7" t="s">
        <v>29</v>
      </c>
      <c r="F13" s="17" t="s">
        <v>28</v>
      </c>
      <c r="G13" s="7" t="s">
        <v>29</v>
      </c>
      <c r="I13" s="47"/>
      <c r="J13" s="47"/>
    </row>
    <row r="14" spans="1:10" ht="30" customHeight="1" thickBot="1" x14ac:dyDescent="0.3">
      <c r="A14" s="1"/>
      <c r="B14" s="12" t="s">
        <v>25</v>
      </c>
      <c r="C14" s="33" t="s">
        <v>26</v>
      </c>
      <c r="D14" s="18"/>
      <c r="E14" s="10"/>
      <c r="F14" s="8"/>
      <c r="G14" s="9"/>
      <c r="I14" s="6"/>
    </row>
    <row r="15" spans="1:10" ht="30" customHeight="1" thickBot="1" x14ac:dyDescent="0.3">
      <c r="A15" s="1"/>
      <c r="B15" s="12" t="s">
        <v>35</v>
      </c>
      <c r="C15" s="32" t="s">
        <v>27</v>
      </c>
      <c r="D15" s="18"/>
      <c r="E15" s="10"/>
      <c r="F15" s="8"/>
      <c r="G15" s="9"/>
    </row>
    <row r="16" spans="1:10" ht="15" customHeight="1" x14ac:dyDescent="0.25">
      <c r="A16" s="1"/>
      <c r="B16" s="23"/>
      <c r="C16" s="34"/>
      <c r="D16" s="13"/>
      <c r="E16" s="13"/>
      <c r="F16" s="15"/>
      <c r="G16" s="26"/>
    </row>
    <row r="17" spans="1:7" ht="15" customHeight="1" x14ac:dyDescent="0.25">
      <c r="A17" s="1"/>
      <c r="B17" s="62" t="s">
        <v>2</v>
      </c>
      <c r="C17" s="63"/>
      <c r="D17" s="5"/>
      <c r="E17" t="s">
        <v>3</v>
      </c>
      <c r="F17" s="36"/>
      <c r="G17" s="26"/>
    </row>
    <row r="18" spans="1:7" ht="15" customHeight="1" x14ac:dyDescent="0.25">
      <c r="A18" s="1"/>
      <c r="B18" s="35"/>
      <c r="C18" s="34"/>
      <c r="D18" s="13"/>
      <c r="E18" s="13"/>
      <c r="F18" s="36"/>
      <c r="G18" s="26"/>
    </row>
    <row r="19" spans="1:7" ht="15" customHeight="1" thickBot="1" x14ac:dyDescent="0.3">
      <c r="A19" s="1"/>
      <c r="B19" s="35"/>
      <c r="C19" s="34"/>
      <c r="D19" s="13"/>
      <c r="E19" s="13"/>
      <c r="F19" s="36"/>
      <c r="G19" s="26"/>
    </row>
    <row r="20" spans="1:7" ht="45" customHeight="1" thickBot="1" x14ac:dyDescent="0.3">
      <c r="A20" s="1"/>
      <c r="B20" s="73" t="s">
        <v>67</v>
      </c>
      <c r="C20" s="78"/>
      <c r="D20" s="75" t="s">
        <v>36</v>
      </c>
      <c r="E20" s="76"/>
      <c r="F20" s="15"/>
      <c r="G20" s="26"/>
    </row>
    <row r="21" spans="1:7" ht="30" customHeight="1" thickBot="1" x14ac:dyDescent="0.3">
      <c r="A21" s="1"/>
      <c r="B21" s="11" t="s">
        <v>6</v>
      </c>
      <c r="C21" s="19" t="s">
        <v>12</v>
      </c>
      <c r="D21" s="17" t="s">
        <v>0</v>
      </c>
      <c r="E21" s="7" t="s">
        <v>1</v>
      </c>
      <c r="F21" s="15"/>
      <c r="G21" s="26"/>
    </row>
    <row r="22" spans="1:7" ht="30" customHeight="1" thickBot="1" x14ac:dyDescent="0.3">
      <c r="A22" s="1"/>
      <c r="B22" s="12" t="s">
        <v>30</v>
      </c>
      <c r="C22" s="32" t="s">
        <v>37</v>
      </c>
      <c r="D22" s="18"/>
      <c r="E22" s="10"/>
      <c r="F22" s="15"/>
      <c r="G22" s="28"/>
    </row>
    <row r="23" spans="1:7" ht="30" customHeight="1" thickBot="1" x14ac:dyDescent="0.3">
      <c r="A23" s="1"/>
      <c r="B23" s="29" t="s">
        <v>31</v>
      </c>
      <c r="C23" s="32" t="s">
        <v>38</v>
      </c>
      <c r="D23" s="30"/>
      <c r="E23" s="31"/>
      <c r="F23" s="15"/>
      <c r="G23" s="28"/>
    </row>
    <row r="24" spans="1:7" ht="30" customHeight="1" thickBot="1" x14ac:dyDescent="0.3">
      <c r="A24" s="1"/>
      <c r="B24" s="29" t="s">
        <v>32</v>
      </c>
      <c r="C24" s="32" t="s">
        <v>39</v>
      </c>
      <c r="D24" s="30"/>
      <c r="E24" s="31"/>
      <c r="F24" s="15"/>
      <c r="G24" s="28"/>
    </row>
    <row r="25" spans="1:7" ht="30" customHeight="1" thickBot="1" x14ac:dyDescent="0.3">
      <c r="A25" s="1"/>
      <c r="B25" s="29" t="s">
        <v>33</v>
      </c>
      <c r="C25" s="32" t="s">
        <v>40</v>
      </c>
      <c r="D25" s="30"/>
      <c r="E25" s="31"/>
      <c r="F25" s="15"/>
      <c r="G25" s="28"/>
    </row>
    <row r="26" spans="1:7" ht="30" customHeight="1" thickBot="1" x14ac:dyDescent="0.3">
      <c r="A26" s="1"/>
      <c r="B26" s="29" t="s">
        <v>34</v>
      </c>
      <c r="C26" s="32" t="s">
        <v>41</v>
      </c>
      <c r="D26" s="30"/>
      <c r="E26" s="31"/>
      <c r="F26" s="15"/>
      <c r="G26" s="28"/>
    </row>
    <row r="27" spans="1:7" ht="16.5" customHeight="1" x14ac:dyDescent="0.25">
      <c r="C27" s="1"/>
    </row>
    <row r="28" spans="1:7" ht="15" customHeight="1" x14ac:dyDescent="0.25">
      <c r="B28" s="62" t="s">
        <v>2</v>
      </c>
      <c r="C28" s="63"/>
      <c r="D28" s="5"/>
      <c r="E28" t="s">
        <v>3</v>
      </c>
    </row>
    <row r="33" spans="1:6" ht="15.75" x14ac:dyDescent="0.25">
      <c r="A33" s="6"/>
      <c r="B33" s="22"/>
      <c r="C33" s="14"/>
      <c r="D33" s="14"/>
      <c r="E33" s="14"/>
      <c r="F33" s="14"/>
    </row>
    <row r="34" spans="1:6" x14ac:dyDescent="0.25">
      <c r="A34" s="6"/>
      <c r="B34" s="23"/>
      <c r="C34" s="14"/>
      <c r="D34" s="14"/>
      <c r="E34" s="14"/>
      <c r="F34" s="14"/>
    </row>
    <row r="35" spans="1:6" x14ac:dyDescent="0.25">
      <c r="A35" s="6"/>
      <c r="B35" s="68"/>
      <c r="C35" s="68"/>
      <c r="D35" s="15"/>
      <c r="E35" s="15"/>
      <c r="F35" s="14"/>
    </row>
    <row r="36" spans="1:6" x14ac:dyDescent="0.25">
      <c r="A36" s="6"/>
      <c r="B36" s="64"/>
      <c r="C36" s="64"/>
      <c r="D36" s="14"/>
      <c r="E36" s="14"/>
      <c r="F36" s="14"/>
    </row>
    <row r="37" spans="1:6" x14ac:dyDescent="0.25">
      <c r="A37" s="6"/>
      <c r="B37" s="64"/>
      <c r="C37" s="64"/>
      <c r="D37" s="14"/>
      <c r="E37" s="14"/>
      <c r="F37" s="14"/>
    </row>
    <row r="38" spans="1:6" x14ac:dyDescent="0.25">
      <c r="A38" s="6"/>
      <c r="B38" s="64"/>
      <c r="C38" s="64"/>
      <c r="D38" s="14"/>
      <c r="E38" s="14"/>
      <c r="F38" s="14"/>
    </row>
    <row r="39" spans="1:6" x14ac:dyDescent="0.25">
      <c r="A39" s="6"/>
      <c r="B39" s="65"/>
      <c r="C39" s="65"/>
      <c r="D39" s="16"/>
      <c r="E39" s="16"/>
      <c r="F39" s="14"/>
    </row>
    <row r="40" spans="1:6" x14ac:dyDescent="0.25">
      <c r="A40" s="6"/>
      <c r="B40" s="65"/>
      <c r="C40" s="65"/>
      <c r="D40" s="16"/>
      <c r="E40" s="16"/>
      <c r="F40" s="14"/>
    </row>
    <row r="41" spans="1:6" x14ac:dyDescent="0.25">
      <c r="A41" s="6"/>
      <c r="B41" s="65"/>
      <c r="C41" s="65"/>
      <c r="D41" s="16"/>
      <c r="E41" s="16"/>
      <c r="F41" s="14"/>
    </row>
    <row r="42" spans="1:6" x14ac:dyDescent="0.25">
      <c r="B42" s="23"/>
      <c r="C42" s="14"/>
      <c r="D42" s="14"/>
      <c r="E42" s="14"/>
      <c r="F42" s="14"/>
    </row>
    <row r="43" spans="1:6" x14ac:dyDescent="0.25">
      <c r="B43" s="23"/>
      <c r="C43" s="14"/>
      <c r="D43" s="14"/>
      <c r="E43" s="14"/>
      <c r="F43" s="14"/>
    </row>
    <row r="44" spans="1:6" ht="15.75" x14ac:dyDescent="0.25">
      <c r="B44" s="24"/>
      <c r="C44" s="14"/>
      <c r="D44" s="14"/>
      <c r="E44" s="14"/>
      <c r="F44" s="14"/>
    </row>
    <row r="45" spans="1:6" x14ac:dyDescent="0.25">
      <c r="B45" s="23"/>
      <c r="C45" s="14"/>
      <c r="D45" s="14"/>
      <c r="E45" s="14"/>
      <c r="F45" s="14"/>
    </row>
    <row r="46" spans="1:6" ht="15.75" x14ac:dyDescent="0.25">
      <c r="A46" s="6"/>
      <c r="B46" s="66"/>
      <c r="C46" s="66"/>
      <c r="D46" s="66"/>
      <c r="E46" s="66"/>
      <c r="F46" s="14"/>
    </row>
    <row r="47" spans="1:6" x14ac:dyDescent="0.25">
      <c r="A47" s="6"/>
      <c r="B47" s="61"/>
      <c r="C47" s="61"/>
      <c r="D47" s="15"/>
      <c r="E47" s="15"/>
      <c r="F47" s="14"/>
    </row>
    <row r="48" spans="1:6" ht="45" customHeight="1" x14ac:dyDescent="0.25">
      <c r="A48" s="6"/>
      <c r="B48" s="67"/>
      <c r="C48" s="67"/>
      <c r="D48" s="13"/>
      <c r="E48" s="13"/>
      <c r="F48" s="14"/>
    </row>
    <row r="49" spans="1:6" ht="30" customHeight="1" x14ac:dyDescent="0.25">
      <c r="A49" s="6"/>
      <c r="B49" s="61"/>
      <c r="C49" s="61"/>
      <c r="D49" s="13"/>
      <c r="E49" s="13"/>
      <c r="F49" s="14"/>
    </row>
    <row r="50" spans="1:6" x14ac:dyDescent="0.25">
      <c r="B50" s="23"/>
      <c r="C50" s="14"/>
      <c r="D50" s="14"/>
      <c r="E50" s="14"/>
      <c r="F50" s="14"/>
    </row>
  </sheetData>
  <mergeCells count="24">
    <mergeCell ref="B46:E46"/>
    <mergeCell ref="B47:C47"/>
    <mergeCell ref="B48:C48"/>
    <mergeCell ref="B49:C49"/>
    <mergeCell ref="B36:C36"/>
    <mergeCell ref="B37:C37"/>
    <mergeCell ref="B38:C38"/>
    <mergeCell ref="B39:C39"/>
    <mergeCell ref="B40:C40"/>
    <mergeCell ref="B41:C41"/>
    <mergeCell ref="B2:G2"/>
    <mergeCell ref="B5:C5"/>
    <mergeCell ref="D5:E5"/>
    <mergeCell ref="F5:G5"/>
    <mergeCell ref="B28:C28"/>
    <mergeCell ref="B17:C17"/>
    <mergeCell ref="B9:C9"/>
    <mergeCell ref="B3:G3"/>
    <mergeCell ref="B35:C35"/>
    <mergeCell ref="B12:C12"/>
    <mergeCell ref="D12:E12"/>
    <mergeCell ref="F12:G12"/>
    <mergeCell ref="B20:C20"/>
    <mergeCell ref="D20:E2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G33"/>
  <sheetViews>
    <sheetView showGridLines="0" workbookViewId="0">
      <selection activeCell="D9" sqref="D9"/>
    </sheetView>
  </sheetViews>
  <sheetFormatPr baseColWidth="10" defaultColWidth="9.140625" defaultRowHeight="15" x14ac:dyDescent="0.25"/>
  <cols>
    <col min="2" max="2" width="9.140625" style="21"/>
    <col min="3" max="3" width="50.7109375" customWidth="1"/>
    <col min="4" max="7" width="18.7109375" customWidth="1"/>
  </cols>
  <sheetData>
    <row r="1" spans="1:7" ht="15.75" thickBot="1" x14ac:dyDescent="0.3"/>
    <row r="2" spans="1:7" ht="20.100000000000001" customHeight="1" thickBot="1" x14ac:dyDescent="0.35">
      <c r="B2" s="82" t="s">
        <v>61</v>
      </c>
      <c r="C2" s="83"/>
      <c r="D2" s="83"/>
      <c r="E2" s="83"/>
      <c r="F2" s="83"/>
      <c r="G2" s="84"/>
    </row>
    <row r="3" spans="1:7" x14ac:dyDescent="0.25">
      <c r="B3" s="60" t="s">
        <v>52</v>
      </c>
      <c r="C3" s="60"/>
      <c r="D3" s="60"/>
      <c r="E3" s="60"/>
      <c r="F3" s="60"/>
      <c r="G3" s="60"/>
    </row>
    <row r="4" spans="1:7" ht="15.75" thickBot="1" x14ac:dyDescent="0.3"/>
    <row r="5" spans="1:7" ht="45" customHeight="1" thickBot="1" x14ac:dyDescent="0.3">
      <c r="B5" s="85" t="s">
        <v>63</v>
      </c>
      <c r="C5" s="86"/>
      <c r="D5" s="87" t="s">
        <v>4</v>
      </c>
      <c r="E5" s="88"/>
      <c r="F5" s="89" t="s">
        <v>5</v>
      </c>
      <c r="G5" s="88"/>
    </row>
    <row r="6" spans="1:7" ht="49.5" customHeight="1" thickBot="1" x14ac:dyDescent="0.3">
      <c r="B6" s="11" t="s">
        <v>6</v>
      </c>
      <c r="C6" s="19" t="s">
        <v>12</v>
      </c>
      <c r="D6" s="17" t="s">
        <v>28</v>
      </c>
      <c r="E6" s="7" t="s">
        <v>29</v>
      </c>
      <c r="F6" s="17" t="s">
        <v>28</v>
      </c>
      <c r="G6" s="7" t="s">
        <v>29</v>
      </c>
    </row>
    <row r="7" spans="1:7" ht="30" customHeight="1" thickBot="1" x14ac:dyDescent="0.3">
      <c r="A7" s="2"/>
      <c r="B7" s="12" t="s">
        <v>57</v>
      </c>
      <c r="C7" s="20" t="s">
        <v>60</v>
      </c>
      <c r="D7" s="18"/>
      <c r="E7" s="10"/>
      <c r="F7" s="8"/>
      <c r="G7" s="9"/>
    </row>
    <row r="8" spans="1:7" ht="60" customHeight="1" thickBot="1" x14ac:dyDescent="0.3">
      <c r="A8" s="2"/>
      <c r="B8" s="12" t="s">
        <v>58</v>
      </c>
      <c r="C8" s="25" t="s">
        <v>59</v>
      </c>
      <c r="D8" s="18"/>
      <c r="E8" s="10"/>
      <c r="F8" s="8"/>
      <c r="G8" s="9"/>
    </row>
    <row r="9" spans="1:7" ht="90.75" thickBot="1" x14ac:dyDescent="0.3">
      <c r="B9" s="8" t="s">
        <v>68</v>
      </c>
      <c r="C9" s="50" t="s">
        <v>69</v>
      </c>
      <c r="D9" s="18"/>
      <c r="E9" s="10"/>
      <c r="F9" s="8"/>
      <c r="G9" s="9"/>
    </row>
    <row r="10" spans="1:7" x14ac:dyDescent="0.25">
      <c r="C10" s="1"/>
    </row>
    <row r="11" spans="1:7" ht="15" customHeight="1" x14ac:dyDescent="0.25">
      <c r="B11" s="62" t="s">
        <v>2</v>
      </c>
      <c r="C11" s="63"/>
      <c r="D11" s="5"/>
      <c r="E11" t="s">
        <v>3</v>
      </c>
    </row>
    <row r="16" spans="1:7" ht="15.75" x14ac:dyDescent="0.25">
      <c r="A16" s="6"/>
      <c r="B16" s="44"/>
      <c r="C16" s="14"/>
      <c r="D16" s="14"/>
      <c r="E16" s="14"/>
      <c r="F16" s="14"/>
    </row>
    <row r="17" spans="1:6" x14ac:dyDescent="0.25">
      <c r="A17" s="6"/>
      <c r="B17" s="43"/>
      <c r="C17" s="14"/>
      <c r="D17" s="14"/>
      <c r="E17" s="14"/>
      <c r="F17" s="14"/>
    </row>
    <row r="18" spans="1:6" x14ac:dyDescent="0.25">
      <c r="A18" s="6"/>
      <c r="B18" s="68"/>
      <c r="C18" s="68"/>
      <c r="D18" s="45"/>
      <c r="E18" s="45"/>
      <c r="F18" s="14"/>
    </row>
    <row r="19" spans="1:6" x14ac:dyDescent="0.25">
      <c r="A19" s="6"/>
      <c r="B19" s="64"/>
      <c r="C19" s="64"/>
      <c r="D19" s="14"/>
      <c r="E19" s="14"/>
      <c r="F19" s="14"/>
    </row>
    <row r="20" spans="1:6" x14ac:dyDescent="0.25">
      <c r="A20" s="6"/>
      <c r="B20" s="64"/>
      <c r="C20" s="64"/>
      <c r="D20" s="14"/>
      <c r="E20" s="14"/>
      <c r="F20" s="14"/>
    </row>
    <row r="21" spans="1:6" x14ac:dyDescent="0.25">
      <c r="A21" s="6"/>
      <c r="B21" s="64"/>
      <c r="C21" s="64"/>
      <c r="D21" s="14"/>
      <c r="E21" s="14"/>
      <c r="F21" s="14"/>
    </row>
    <row r="22" spans="1:6" x14ac:dyDescent="0.25">
      <c r="A22" s="6"/>
      <c r="B22" s="65"/>
      <c r="C22" s="65"/>
      <c r="D22" s="16"/>
      <c r="E22" s="16"/>
      <c r="F22" s="14"/>
    </row>
    <row r="23" spans="1:6" x14ac:dyDescent="0.25">
      <c r="A23" s="6"/>
      <c r="B23" s="65"/>
      <c r="C23" s="65"/>
      <c r="D23" s="16"/>
      <c r="E23" s="16"/>
      <c r="F23" s="14"/>
    </row>
    <row r="24" spans="1:6" x14ac:dyDescent="0.25">
      <c r="A24" s="6"/>
      <c r="B24" s="65"/>
      <c r="C24" s="65"/>
      <c r="D24" s="16"/>
      <c r="E24" s="16"/>
      <c r="F24" s="14"/>
    </row>
    <row r="25" spans="1:6" x14ac:dyDescent="0.25">
      <c r="B25" s="43"/>
      <c r="C25" s="14"/>
      <c r="D25" s="14"/>
      <c r="E25" s="14"/>
      <c r="F25" s="14"/>
    </row>
    <row r="26" spans="1:6" x14ac:dyDescent="0.25">
      <c r="B26" s="43"/>
      <c r="C26" s="14"/>
      <c r="D26" s="14"/>
      <c r="E26" s="14"/>
      <c r="F26" s="14"/>
    </row>
    <row r="27" spans="1:6" ht="15.75" x14ac:dyDescent="0.25">
      <c r="B27" s="24"/>
      <c r="C27" s="14"/>
      <c r="D27" s="14"/>
      <c r="E27" s="14"/>
      <c r="F27" s="14"/>
    </row>
    <row r="28" spans="1:6" x14ac:dyDescent="0.25">
      <c r="B28" s="43"/>
      <c r="C28" s="14"/>
      <c r="D28" s="14"/>
      <c r="E28" s="14"/>
      <c r="F28" s="14"/>
    </row>
    <row r="29" spans="1:6" ht="15.75" x14ac:dyDescent="0.25">
      <c r="A29" s="6"/>
      <c r="B29" s="66"/>
      <c r="C29" s="66"/>
      <c r="D29" s="66"/>
      <c r="E29" s="66"/>
      <c r="F29" s="14"/>
    </row>
    <row r="30" spans="1:6" x14ac:dyDescent="0.25">
      <c r="A30" s="6"/>
      <c r="B30" s="61"/>
      <c r="C30" s="61"/>
      <c r="D30" s="45"/>
      <c r="E30" s="45"/>
      <c r="F30" s="14"/>
    </row>
    <row r="31" spans="1:6" ht="45" customHeight="1" x14ac:dyDescent="0.25">
      <c r="A31" s="6"/>
      <c r="B31" s="67"/>
      <c r="C31" s="67"/>
      <c r="D31" s="13"/>
      <c r="E31" s="13"/>
      <c r="F31" s="14"/>
    </row>
    <row r="32" spans="1:6" ht="30" customHeight="1" x14ac:dyDescent="0.25">
      <c r="A32" s="6"/>
      <c r="B32" s="61"/>
      <c r="C32" s="61"/>
      <c r="D32" s="13"/>
      <c r="E32" s="13"/>
      <c r="F32" s="14"/>
    </row>
    <row r="33" spans="2:6" x14ac:dyDescent="0.25">
      <c r="B33" s="43"/>
      <c r="C33" s="14"/>
      <c r="D33" s="14"/>
      <c r="E33" s="14"/>
      <c r="F33" s="14"/>
    </row>
  </sheetData>
  <mergeCells count="17">
    <mergeCell ref="B24:C24"/>
    <mergeCell ref="B29:E29"/>
    <mergeCell ref="B30:C30"/>
    <mergeCell ref="B31:C31"/>
    <mergeCell ref="B32:C32"/>
    <mergeCell ref="B22:C22"/>
    <mergeCell ref="B23:C23"/>
    <mergeCell ref="B2:G2"/>
    <mergeCell ref="B5:C5"/>
    <mergeCell ref="D5:E5"/>
    <mergeCell ref="F5:G5"/>
    <mergeCell ref="B11:C11"/>
    <mergeCell ref="B3:G3"/>
    <mergeCell ref="B18:C18"/>
    <mergeCell ref="B19:C19"/>
    <mergeCell ref="B20:C20"/>
    <mergeCell ref="B21:C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Header>&amp;L&amp;F&amp;R&amp;A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G26"/>
  <sheetViews>
    <sheetView showGridLines="0" workbookViewId="0">
      <selection activeCell="I4" sqref="I4"/>
    </sheetView>
  </sheetViews>
  <sheetFormatPr baseColWidth="10" defaultColWidth="9.140625" defaultRowHeight="15" x14ac:dyDescent="0.25"/>
  <cols>
    <col min="2" max="2" width="9.140625" style="21"/>
    <col min="3" max="3" width="50.7109375" customWidth="1"/>
    <col min="4" max="7" width="18.7109375" customWidth="1"/>
  </cols>
  <sheetData>
    <row r="1" spans="1:7" ht="15.75" thickBot="1" x14ac:dyDescent="0.3"/>
    <row r="2" spans="1:7" ht="39.950000000000003" customHeight="1" thickBot="1" x14ac:dyDescent="0.3">
      <c r="B2" s="57" t="s">
        <v>53</v>
      </c>
      <c r="C2" s="58"/>
      <c r="D2" s="58"/>
      <c r="E2" s="58"/>
      <c r="F2" s="58"/>
      <c r="G2" s="59"/>
    </row>
    <row r="3" spans="1:7" ht="30" customHeight="1" x14ac:dyDescent="0.25">
      <c r="B3" s="92" t="s">
        <v>56</v>
      </c>
      <c r="C3" s="92"/>
      <c r="D3" s="92"/>
      <c r="E3" s="92"/>
      <c r="F3" s="92"/>
      <c r="G3" s="92"/>
    </row>
    <row r="4" spans="1:7" ht="15.75" thickBot="1" x14ac:dyDescent="0.3"/>
    <row r="5" spans="1:7" ht="30" customHeight="1" thickBot="1" x14ac:dyDescent="0.3">
      <c r="B5" s="52" t="s">
        <v>45</v>
      </c>
      <c r="C5" s="53"/>
      <c r="D5" s="54" t="s">
        <v>4</v>
      </c>
      <c r="E5" s="55"/>
      <c r="F5" s="56" t="s">
        <v>48</v>
      </c>
      <c r="G5" s="93"/>
    </row>
    <row r="6" spans="1:7" ht="30" customHeight="1" thickBot="1" x14ac:dyDescent="0.3">
      <c r="B6" s="11" t="s">
        <v>6</v>
      </c>
      <c r="C6" s="19" t="s">
        <v>12</v>
      </c>
      <c r="D6" s="17" t="s">
        <v>28</v>
      </c>
      <c r="E6" s="7" t="s">
        <v>29</v>
      </c>
      <c r="F6" s="17" t="s">
        <v>49</v>
      </c>
      <c r="G6" s="7" t="s">
        <v>51</v>
      </c>
    </row>
    <row r="7" spans="1:7" ht="30" customHeight="1" thickBot="1" x14ac:dyDescent="0.3">
      <c r="A7" s="2"/>
      <c r="B7" s="12" t="s">
        <v>8</v>
      </c>
      <c r="C7" s="20" t="s">
        <v>9</v>
      </c>
      <c r="D7" s="18">
        <f>'BPU - Lot 1'!D7</f>
        <v>0</v>
      </c>
      <c r="E7" s="10">
        <f>'BPU - Lot 1'!E7</f>
        <v>0</v>
      </c>
      <c r="F7" s="8">
        <v>30</v>
      </c>
      <c r="G7" s="9">
        <f>E7*F7</f>
        <v>0</v>
      </c>
    </row>
    <row r="8" spans="1:7" ht="30" customHeight="1" thickBot="1" x14ac:dyDescent="0.3">
      <c r="A8" s="2"/>
      <c r="B8" s="12" t="s">
        <v>10</v>
      </c>
      <c r="C8" s="20" t="s">
        <v>11</v>
      </c>
      <c r="D8" s="18">
        <f>'BPU - Lot 1'!D8</f>
        <v>0</v>
      </c>
      <c r="E8" s="10">
        <f>'BPU - Lot 1'!E8</f>
        <v>0</v>
      </c>
      <c r="F8" s="8">
        <v>15</v>
      </c>
      <c r="G8" s="9">
        <f>E8*F8</f>
        <v>0</v>
      </c>
    </row>
    <row r="9" spans="1:7" ht="15.75" thickBot="1" x14ac:dyDescent="0.3">
      <c r="C9" s="1"/>
    </row>
    <row r="10" spans="1:7" ht="30" customHeight="1" thickBot="1" x14ac:dyDescent="0.3">
      <c r="B10" s="52" t="s">
        <v>46</v>
      </c>
      <c r="C10" s="53"/>
      <c r="D10" s="54" t="s">
        <v>4</v>
      </c>
      <c r="E10" s="55"/>
      <c r="F10" s="56" t="s">
        <v>48</v>
      </c>
      <c r="G10" s="55"/>
    </row>
    <row r="11" spans="1:7" ht="30" customHeight="1" thickBot="1" x14ac:dyDescent="0.3">
      <c r="B11" s="11" t="s">
        <v>6</v>
      </c>
      <c r="C11" s="19" t="s">
        <v>12</v>
      </c>
      <c r="D11" s="17" t="s">
        <v>28</v>
      </c>
      <c r="E11" s="7" t="s">
        <v>29</v>
      </c>
      <c r="F11" s="17" t="s">
        <v>49</v>
      </c>
      <c r="G11" s="7" t="s">
        <v>51</v>
      </c>
    </row>
    <row r="12" spans="1:7" ht="30" customHeight="1" thickBot="1" x14ac:dyDescent="0.3">
      <c r="A12" s="6"/>
      <c r="B12" s="12" t="s">
        <v>13</v>
      </c>
      <c r="C12" s="25" t="s">
        <v>14</v>
      </c>
      <c r="D12" s="18">
        <f>'BPU - Lot 1'!D12</f>
        <v>0</v>
      </c>
      <c r="E12" s="18">
        <f>'BPU - Lot 1'!E12</f>
        <v>0</v>
      </c>
      <c r="F12" s="8">
        <v>30</v>
      </c>
      <c r="G12" s="9">
        <f>E12*F12</f>
        <v>0</v>
      </c>
    </row>
    <row r="13" spans="1:7" ht="30" customHeight="1" thickBot="1" x14ac:dyDescent="0.3">
      <c r="A13" s="6"/>
      <c r="B13" s="12" t="s">
        <v>15</v>
      </c>
      <c r="C13" s="20" t="s">
        <v>16</v>
      </c>
      <c r="D13" s="18">
        <f>'BPU - Lot 1'!D13</f>
        <v>0</v>
      </c>
      <c r="E13" s="18">
        <f>'BPU - Lot 1'!E13</f>
        <v>0</v>
      </c>
      <c r="F13" s="8">
        <v>15</v>
      </c>
      <c r="G13" s="9">
        <f>E13*F13</f>
        <v>0</v>
      </c>
    </row>
    <row r="14" spans="1:7" x14ac:dyDescent="0.25">
      <c r="A14" s="6"/>
      <c r="C14" s="1"/>
    </row>
    <row r="15" spans="1:7" x14ac:dyDescent="0.25">
      <c r="A15" s="6"/>
      <c r="B15" s="62" t="s">
        <v>2</v>
      </c>
      <c r="C15" s="63"/>
      <c r="D15" s="5">
        <f>'BPU - Lot 1'!D15</f>
        <v>0</v>
      </c>
      <c r="E15" t="s">
        <v>3</v>
      </c>
    </row>
    <row r="16" spans="1:7" x14ac:dyDescent="0.25">
      <c r="A16" s="6"/>
      <c r="B16" s="64"/>
      <c r="C16" s="64"/>
      <c r="D16" s="14"/>
      <c r="E16" s="14"/>
      <c r="F16" s="14"/>
    </row>
    <row r="17" spans="1:7" ht="15.75" thickBot="1" x14ac:dyDescent="0.3">
      <c r="A17" s="6"/>
      <c r="B17" s="64"/>
      <c r="C17" s="64"/>
      <c r="D17" s="14"/>
      <c r="E17" s="14"/>
      <c r="F17" s="14"/>
    </row>
    <row r="18" spans="1:7" ht="16.5" thickBot="1" x14ac:dyDescent="0.3">
      <c r="A18" s="6"/>
      <c r="B18" s="65"/>
      <c r="C18" s="65"/>
      <c r="D18" s="16"/>
      <c r="E18" s="90" t="s">
        <v>50</v>
      </c>
      <c r="F18" s="91"/>
      <c r="G18" s="46">
        <f>G7+G8+G12+G13</f>
        <v>0</v>
      </c>
    </row>
    <row r="19" spans="1:7" x14ac:dyDescent="0.25">
      <c r="B19" s="38"/>
      <c r="C19" s="14"/>
      <c r="D19" s="14"/>
      <c r="E19" s="14"/>
      <c r="F19" s="14"/>
    </row>
    <row r="20" spans="1:7" ht="15.75" x14ac:dyDescent="0.25">
      <c r="B20" s="24"/>
      <c r="C20" s="14"/>
      <c r="D20" s="14"/>
      <c r="E20" s="14"/>
      <c r="F20" s="14"/>
    </row>
    <row r="21" spans="1:7" x14ac:dyDescent="0.25">
      <c r="B21" s="38"/>
      <c r="C21" s="14"/>
      <c r="D21" s="14"/>
      <c r="E21" s="14"/>
      <c r="F21" s="14"/>
    </row>
    <row r="22" spans="1:7" ht="15.75" x14ac:dyDescent="0.25">
      <c r="A22" s="6"/>
      <c r="B22" s="66"/>
      <c r="C22" s="66"/>
      <c r="D22" s="66"/>
      <c r="E22" s="66"/>
      <c r="F22" s="14"/>
    </row>
    <row r="23" spans="1:7" x14ac:dyDescent="0.25">
      <c r="A23" s="6"/>
      <c r="B23" s="61"/>
      <c r="C23" s="61"/>
      <c r="D23" s="40"/>
      <c r="E23" s="40"/>
      <c r="F23" s="14"/>
    </row>
    <row r="24" spans="1:7" ht="45" customHeight="1" x14ac:dyDescent="0.25">
      <c r="A24" s="6"/>
      <c r="B24" s="67"/>
      <c r="C24" s="67"/>
      <c r="D24" s="13"/>
      <c r="E24" s="13"/>
      <c r="F24" s="14"/>
    </row>
    <row r="25" spans="1:7" ht="30" customHeight="1" x14ac:dyDescent="0.25">
      <c r="A25" s="6"/>
      <c r="B25" s="61"/>
      <c r="C25" s="61"/>
      <c r="D25" s="13"/>
      <c r="E25" s="13"/>
      <c r="F25" s="14"/>
    </row>
    <row r="26" spans="1:7" x14ac:dyDescent="0.25">
      <c r="B26" s="38"/>
      <c r="C26" s="14"/>
      <c r="D26" s="14"/>
      <c r="E26" s="14"/>
      <c r="F26" s="14"/>
    </row>
  </sheetData>
  <sheetProtection algorithmName="SHA-512" hashValue="+DiOFyh9v9wPhtac7MpzDOePbLYA9iwBsshPIKTS6N1GnwBhjZHEa37Gh8SG3+LoodddVaAd/dnrmpbtP1s9Pw==" saltValue="Ba1c0EEY7k2CVtXO1hgRLA==" spinCount="100000" sheet="1" objects="1" scenarios="1" selectLockedCells="1" selectUnlockedCells="1"/>
  <mergeCells count="17">
    <mergeCell ref="B2:G2"/>
    <mergeCell ref="B5:C5"/>
    <mergeCell ref="D5:E5"/>
    <mergeCell ref="F5:G5"/>
    <mergeCell ref="B10:C10"/>
    <mergeCell ref="D10:E10"/>
    <mergeCell ref="F10:G10"/>
    <mergeCell ref="B23:C23"/>
    <mergeCell ref="B24:C24"/>
    <mergeCell ref="B25:C25"/>
    <mergeCell ref="E18:F18"/>
    <mergeCell ref="B3:G3"/>
    <mergeCell ref="B15:C15"/>
    <mergeCell ref="B16:C16"/>
    <mergeCell ref="B17:C17"/>
    <mergeCell ref="B18:C18"/>
    <mergeCell ref="B22:E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Header>&amp;L&amp;F&amp;R&amp;A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G31"/>
  <sheetViews>
    <sheetView showGridLines="0" workbookViewId="0">
      <selection activeCell="D8" sqref="D8"/>
    </sheetView>
  </sheetViews>
  <sheetFormatPr baseColWidth="10" defaultColWidth="9.140625" defaultRowHeight="15" x14ac:dyDescent="0.25"/>
  <cols>
    <col min="2" max="2" width="9.140625" style="21"/>
    <col min="3" max="3" width="50.7109375" customWidth="1"/>
    <col min="4" max="7" width="18.7109375" customWidth="1"/>
  </cols>
  <sheetData>
    <row r="1" spans="1:7" ht="15.75" thickBot="1" x14ac:dyDescent="0.3"/>
    <row r="2" spans="1:7" s="37" customFormat="1" ht="39.950000000000003" customHeight="1" thickBot="1" x14ac:dyDescent="0.3">
      <c r="B2" s="69" t="s">
        <v>54</v>
      </c>
      <c r="C2" s="70"/>
      <c r="D2" s="70"/>
      <c r="E2" s="70"/>
      <c r="F2" s="70"/>
      <c r="G2" s="71"/>
    </row>
    <row r="3" spans="1:7" ht="30" customHeight="1" x14ac:dyDescent="0.25">
      <c r="B3" s="92" t="s">
        <v>56</v>
      </c>
      <c r="C3" s="92"/>
      <c r="D3" s="92"/>
      <c r="E3" s="92"/>
      <c r="F3" s="92"/>
      <c r="G3" s="92"/>
    </row>
    <row r="4" spans="1:7" ht="15.75" thickBot="1" x14ac:dyDescent="0.3"/>
    <row r="5" spans="1:7" ht="30" customHeight="1" thickBot="1" x14ac:dyDescent="0.3">
      <c r="B5" s="52" t="s">
        <v>47</v>
      </c>
      <c r="C5" s="53"/>
      <c r="D5" s="54" t="s">
        <v>4</v>
      </c>
      <c r="E5" s="55"/>
      <c r="F5" s="56" t="s">
        <v>48</v>
      </c>
      <c r="G5" s="93"/>
    </row>
    <row r="6" spans="1:7" ht="49.5" customHeight="1" thickBot="1" x14ac:dyDescent="0.3">
      <c r="B6" s="11" t="s">
        <v>6</v>
      </c>
      <c r="C6" s="19" t="s">
        <v>12</v>
      </c>
      <c r="D6" s="17" t="s">
        <v>28</v>
      </c>
      <c r="E6" s="7" t="s">
        <v>29</v>
      </c>
      <c r="F6" s="17" t="s">
        <v>49</v>
      </c>
      <c r="G6" s="7" t="s">
        <v>51</v>
      </c>
    </row>
    <row r="7" spans="1:7" ht="30" customHeight="1" thickBot="1" x14ac:dyDescent="0.3">
      <c r="A7" s="2"/>
      <c r="B7" s="12" t="s">
        <v>20</v>
      </c>
      <c r="C7" s="20" t="s">
        <v>17</v>
      </c>
      <c r="D7" s="18">
        <f>'BPU - Lot 2'!D7</f>
        <v>0</v>
      </c>
      <c r="E7" s="18">
        <f>'BPU - Lot 2'!E7</f>
        <v>0</v>
      </c>
      <c r="F7" s="8">
        <v>4</v>
      </c>
      <c r="G7" s="9">
        <f>E7*F7</f>
        <v>0</v>
      </c>
    </row>
    <row r="8" spans="1:7" ht="30" customHeight="1" thickBot="1" x14ac:dyDescent="0.3">
      <c r="A8" s="2"/>
      <c r="B8" s="12" t="s">
        <v>21</v>
      </c>
      <c r="C8" s="20" t="s">
        <v>18</v>
      </c>
      <c r="D8" s="18">
        <f>'BPU - Lot 2'!D8</f>
        <v>0</v>
      </c>
      <c r="E8" s="18">
        <f>'BPU - Lot 2'!E8</f>
        <v>0</v>
      </c>
      <c r="F8" s="8">
        <v>10</v>
      </c>
      <c r="G8" s="9">
        <f t="shared" ref="G8:G9" si="0">E8*F8</f>
        <v>0</v>
      </c>
    </row>
    <row r="9" spans="1:7" ht="30" customHeight="1" thickBot="1" x14ac:dyDescent="0.3">
      <c r="A9" s="2"/>
      <c r="B9" s="12" t="s">
        <v>22</v>
      </c>
      <c r="C9" s="25" t="s">
        <v>19</v>
      </c>
      <c r="D9" s="18">
        <f>'BPU - Lot 2'!D9</f>
        <v>0</v>
      </c>
      <c r="E9" s="18">
        <f>'BPU - Lot 2'!E9</f>
        <v>0</v>
      </c>
      <c r="F9" s="8">
        <v>10</v>
      </c>
      <c r="G9" s="9">
        <f t="shared" si="0"/>
        <v>0</v>
      </c>
    </row>
    <row r="10" spans="1:7" x14ac:dyDescent="0.25">
      <c r="C10" s="1"/>
    </row>
    <row r="11" spans="1:7" ht="15" customHeight="1" x14ac:dyDescent="0.25">
      <c r="B11" s="62" t="s">
        <v>2</v>
      </c>
      <c r="C11" s="63"/>
      <c r="D11" s="5">
        <f>'BPU - Lot 2'!D11</f>
        <v>0</v>
      </c>
      <c r="E11" t="s">
        <v>3</v>
      </c>
    </row>
    <row r="12" spans="1:7" ht="15.75" thickBot="1" x14ac:dyDescent="0.3"/>
    <row r="13" spans="1:7" ht="16.5" thickBot="1" x14ac:dyDescent="0.3">
      <c r="E13" s="90" t="s">
        <v>50</v>
      </c>
      <c r="F13" s="91"/>
      <c r="G13" s="46">
        <f>SUM(G7:G9)</f>
        <v>0</v>
      </c>
    </row>
    <row r="16" spans="1:7" x14ac:dyDescent="0.25">
      <c r="A16" s="6"/>
      <c r="B16" s="68"/>
      <c r="C16" s="68"/>
      <c r="D16" s="40"/>
      <c r="E16" s="40"/>
      <c r="F16" s="14"/>
    </row>
    <row r="17" spans="1:6" x14ac:dyDescent="0.25">
      <c r="A17" s="6"/>
      <c r="B17" s="64"/>
      <c r="C17" s="64"/>
      <c r="D17" s="14"/>
      <c r="E17" s="14"/>
      <c r="F17" s="14"/>
    </row>
    <row r="18" spans="1:6" x14ac:dyDescent="0.25">
      <c r="A18" s="6"/>
      <c r="B18" s="64"/>
      <c r="C18" s="64"/>
      <c r="D18" s="14"/>
      <c r="E18" s="14"/>
      <c r="F18" s="14"/>
    </row>
    <row r="19" spans="1:6" x14ac:dyDescent="0.25">
      <c r="A19" s="6"/>
      <c r="B19" s="64"/>
      <c r="C19" s="64"/>
      <c r="D19" s="14"/>
      <c r="E19" s="14"/>
      <c r="F19" s="14"/>
    </row>
    <row r="20" spans="1:6" x14ac:dyDescent="0.25">
      <c r="A20" s="6"/>
      <c r="B20" s="65"/>
      <c r="C20" s="65"/>
      <c r="D20" s="16"/>
      <c r="E20" s="16"/>
      <c r="F20" s="14"/>
    </row>
    <row r="21" spans="1:6" x14ac:dyDescent="0.25">
      <c r="A21" s="6"/>
      <c r="B21" s="65"/>
      <c r="C21" s="65"/>
      <c r="D21" s="16"/>
      <c r="E21" s="16"/>
      <c r="F21" s="14"/>
    </row>
    <row r="22" spans="1:6" x14ac:dyDescent="0.25">
      <c r="A22" s="6"/>
      <c r="B22" s="65"/>
      <c r="C22" s="65"/>
      <c r="D22" s="16"/>
      <c r="E22" s="16"/>
      <c r="F22" s="14"/>
    </row>
    <row r="23" spans="1:6" x14ac:dyDescent="0.25">
      <c r="B23" s="38"/>
      <c r="C23" s="14"/>
      <c r="D23" s="14"/>
      <c r="E23" s="14"/>
      <c r="F23" s="14"/>
    </row>
    <row r="24" spans="1:6" x14ac:dyDescent="0.25">
      <c r="B24" s="38"/>
      <c r="C24" s="14"/>
      <c r="D24" s="14"/>
      <c r="E24" s="14"/>
      <c r="F24" s="14"/>
    </row>
    <row r="25" spans="1:6" ht="15.75" x14ac:dyDescent="0.25">
      <c r="B25" s="24"/>
      <c r="C25" s="14"/>
      <c r="D25" s="14"/>
      <c r="E25" s="14"/>
      <c r="F25" s="14"/>
    </row>
    <row r="26" spans="1:6" x14ac:dyDescent="0.25">
      <c r="B26" s="38"/>
      <c r="C26" s="14"/>
      <c r="D26" s="14"/>
      <c r="E26" s="14"/>
      <c r="F26" s="14"/>
    </row>
    <row r="27" spans="1:6" ht="15.75" x14ac:dyDescent="0.25">
      <c r="A27" s="6"/>
      <c r="B27" s="66"/>
      <c r="C27" s="66"/>
      <c r="D27" s="66"/>
      <c r="E27" s="66"/>
      <c r="F27" s="14"/>
    </row>
    <row r="28" spans="1:6" x14ac:dyDescent="0.25">
      <c r="A28" s="6"/>
      <c r="B28" s="61"/>
      <c r="C28" s="61"/>
      <c r="D28" s="40"/>
      <c r="E28" s="40"/>
      <c r="F28" s="14"/>
    </row>
    <row r="29" spans="1:6" ht="45" customHeight="1" x14ac:dyDescent="0.25">
      <c r="A29" s="6"/>
      <c r="B29" s="67"/>
      <c r="C29" s="67"/>
      <c r="D29" s="13"/>
      <c r="E29" s="13"/>
      <c r="F29" s="14"/>
    </row>
    <row r="30" spans="1:6" ht="30" customHeight="1" x14ac:dyDescent="0.25">
      <c r="A30" s="6"/>
      <c r="B30" s="61"/>
      <c r="C30" s="61"/>
      <c r="D30" s="13"/>
      <c r="E30" s="13"/>
      <c r="F30" s="14"/>
    </row>
    <row r="31" spans="1:6" x14ac:dyDescent="0.25">
      <c r="B31" s="38"/>
      <c r="C31" s="14"/>
      <c r="D31" s="14"/>
      <c r="E31" s="14"/>
      <c r="F31" s="14"/>
    </row>
  </sheetData>
  <sheetProtection algorithmName="SHA-512" hashValue="tCFz80b1TincfmqTqZnoY3Cu0ujqdXJc/RPmpyv4Ro6m+wSTuV/LNW2v0K6WVGHmD8kylld+tTP7G8IJlGnOAQ==" saltValue="0QSG8rEVeNGTMZyVgtK7TQ==" spinCount="100000" sheet="1" objects="1" scenarios="1" selectLockedCells="1" selectUnlockedCells="1"/>
  <mergeCells count="18">
    <mergeCell ref="B19:C19"/>
    <mergeCell ref="B20:C20"/>
    <mergeCell ref="B21:C21"/>
    <mergeCell ref="B2:G2"/>
    <mergeCell ref="B5:C5"/>
    <mergeCell ref="D5:E5"/>
    <mergeCell ref="F5:G5"/>
    <mergeCell ref="B11:C11"/>
    <mergeCell ref="B3:G3"/>
    <mergeCell ref="E13:F13"/>
    <mergeCell ref="B16:C16"/>
    <mergeCell ref="B17:C17"/>
    <mergeCell ref="B18:C18"/>
    <mergeCell ref="B22:C22"/>
    <mergeCell ref="B27:E27"/>
    <mergeCell ref="B28:C28"/>
    <mergeCell ref="B29:C29"/>
    <mergeCell ref="B30:C3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Header>&amp;L&amp;F&amp;R&amp;A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K50"/>
  <sheetViews>
    <sheetView showGridLines="0" workbookViewId="0">
      <selection activeCell="I13" sqref="I13"/>
    </sheetView>
  </sheetViews>
  <sheetFormatPr baseColWidth="10" defaultColWidth="9.140625" defaultRowHeight="15" x14ac:dyDescent="0.25"/>
  <cols>
    <col min="2" max="2" width="9.140625" style="21"/>
    <col min="3" max="3" width="50.7109375" customWidth="1"/>
    <col min="4" max="7" width="18.7109375" customWidth="1"/>
  </cols>
  <sheetData>
    <row r="1" spans="1:11" ht="15.75" thickBot="1" x14ac:dyDescent="0.3"/>
    <row r="2" spans="1:11" ht="39.950000000000003" customHeight="1" thickBot="1" x14ac:dyDescent="0.35">
      <c r="B2" s="79" t="s">
        <v>55</v>
      </c>
      <c r="C2" s="80"/>
      <c r="D2" s="80"/>
      <c r="E2" s="80"/>
      <c r="F2" s="80"/>
      <c r="G2" s="81"/>
    </row>
    <row r="3" spans="1:11" ht="30" customHeight="1" x14ac:dyDescent="0.25">
      <c r="B3" s="92" t="s">
        <v>56</v>
      </c>
      <c r="C3" s="92"/>
      <c r="D3" s="92"/>
      <c r="E3" s="92"/>
      <c r="F3" s="92"/>
      <c r="G3" s="92"/>
    </row>
    <row r="4" spans="1:11" ht="15.75" thickBot="1" x14ac:dyDescent="0.3"/>
    <row r="5" spans="1:11" ht="45" customHeight="1" thickBot="1" x14ac:dyDescent="0.3">
      <c r="B5" s="73" t="s">
        <v>65</v>
      </c>
      <c r="C5" s="78"/>
      <c r="D5" s="75" t="s">
        <v>4</v>
      </c>
      <c r="E5" s="76"/>
      <c r="F5" s="77" t="s">
        <v>48</v>
      </c>
      <c r="G5" s="76"/>
    </row>
    <row r="6" spans="1:11" ht="49.5" customHeight="1" thickBot="1" x14ac:dyDescent="0.3">
      <c r="B6" s="11" t="s">
        <v>6</v>
      </c>
      <c r="C6" s="19" t="s">
        <v>7</v>
      </c>
      <c r="D6" s="17" t="s">
        <v>0</v>
      </c>
      <c r="E6" s="7" t="s">
        <v>1</v>
      </c>
      <c r="F6" s="17" t="s">
        <v>49</v>
      </c>
      <c r="G6" s="7" t="s">
        <v>51</v>
      </c>
    </row>
    <row r="7" spans="1:11" ht="30" customHeight="1" thickBot="1" x14ac:dyDescent="0.3">
      <c r="A7" s="2"/>
      <c r="B7" s="12" t="s">
        <v>23</v>
      </c>
      <c r="C7" s="32" t="s">
        <v>24</v>
      </c>
      <c r="D7" s="18">
        <f>'BPU - Lot 3'!D7</f>
        <v>0</v>
      </c>
      <c r="E7" s="18">
        <f>'BPU - Lot 3'!E7</f>
        <v>0</v>
      </c>
      <c r="F7" s="8">
        <v>4</v>
      </c>
      <c r="G7" s="9">
        <f>E7*F7</f>
        <v>0</v>
      </c>
    </row>
    <row r="8" spans="1:11" ht="15" customHeight="1" x14ac:dyDescent="0.25">
      <c r="A8" s="1"/>
      <c r="B8" s="3"/>
      <c r="C8" s="4"/>
      <c r="D8" s="26"/>
      <c r="E8" s="27"/>
      <c r="F8" s="3"/>
      <c r="G8" s="26"/>
    </row>
    <row r="9" spans="1:11" ht="15" customHeight="1" x14ac:dyDescent="0.25">
      <c r="A9" s="1"/>
      <c r="B9" s="62" t="s">
        <v>2</v>
      </c>
      <c r="C9" s="63"/>
      <c r="D9" s="5">
        <f>'BPU - Lot 3'!D9</f>
        <v>0</v>
      </c>
      <c r="E9" t="s">
        <v>3</v>
      </c>
      <c r="F9" s="3"/>
      <c r="G9" s="26"/>
    </row>
    <row r="10" spans="1:11" ht="15" customHeight="1" x14ac:dyDescent="0.25">
      <c r="A10" s="1"/>
      <c r="B10" s="3"/>
      <c r="C10" s="4"/>
      <c r="D10" s="26"/>
      <c r="E10" s="27"/>
      <c r="F10" s="3"/>
      <c r="G10" s="26"/>
    </row>
    <row r="11" spans="1:11" ht="15" customHeight="1" thickBot="1" x14ac:dyDescent="0.3">
      <c r="A11" s="1"/>
      <c r="B11" s="3"/>
      <c r="C11" s="4"/>
      <c r="D11" s="26"/>
      <c r="E11" s="27"/>
      <c r="F11" s="3"/>
      <c r="G11" s="26"/>
    </row>
    <row r="12" spans="1:11" ht="45" customHeight="1" thickBot="1" x14ac:dyDescent="0.3">
      <c r="A12" s="1"/>
      <c r="B12" s="73" t="s">
        <v>66</v>
      </c>
      <c r="C12" s="74"/>
      <c r="D12" s="75" t="s">
        <v>4</v>
      </c>
      <c r="E12" s="76"/>
      <c r="F12" s="77" t="s">
        <v>48</v>
      </c>
      <c r="G12" s="76"/>
    </row>
    <row r="13" spans="1:11" ht="30" customHeight="1" thickBot="1" x14ac:dyDescent="0.3">
      <c r="A13" s="1"/>
      <c r="B13" s="11" t="s">
        <v>6</v>
      </c>
      <c r="C13" s="19" t="s">
        <v>12</v>
      </c>
      <c r="D13" s="17" t="s">
        <v>28</v>
      </c>
      <c r="E13" s="7" t="s">
        <v>29</v>
      </c>
      <c r="F13" s="17" t="s">
        <v>49</v>
      </c>
      <c r="G13" s="7" t="s">
        <v>51</v>
      </c>
      <c r="I13" s="47"/>
      <c r="J13" s="47"/>
      <c r="K13" s="6"/>
    </row>
    <row r="14" spans="1:11" ht="30" customHeight="1" thickBot="1" x14ac:dyDescent="0.3">
      <c r="A14" s="1"/>
      <c r="B14" s="12" t="s">
        <v>25</v>
      </c>
      <c r="C14" s="33" t="s">
        <v>26</v>
      </c>
      <c r="D14" s="18">
        <f>'BPU - Lot 3'!D14</f>
        <v>0</v>
      </c>
      <c r="E14" s="18">
        <f>'BPU - Lot 3'!E14</f>
        <v>0</v>
      </c>
      <c r="F14" s="8">
        <v>36</v>
      </c>
      <c r="G14" s="9">
        <f>E14*F14</f>
        <v>0</v>
      </c>
    </row>
    <row r="15" spans="1:11" ht="30" customHeight="1" thickBot="1" x14ac:dyDescent="0.3">
      <c r="A15" s="1"/>
      <c r="B15" s="12" t="s">
        <v>35</v>
      </c>
      <c r="C15" s="32" t="s">
        <v>27</v>
      </c>
      <c r="D15" s="18">
        <f>'BPU - Lot 3'!D15</f>
        <v>0</v>
      </c>
      <c r="E15" s="18">
        <f>'BPU - Lot 3'!E15</f>
        <v>0</v>
      </c>
      <c r="F15" s="8">
        <v>12</v>
      </c>
      <c r="G15" s="9">
        <f>E15*F15</f>
        <v>0</v>
      </c>
    </row>
    <row r="16" spans="1:11" ht="15" customHeight="1" x14ac:dyDescent="0.25">
      <c r="A16" s="1"/>
      <c r="B16" s="38"/>
      <c r="C16" s="34"/>
      <c r="D16" s="13"/>
      <c r="E16" s="13"/>
      <c r="F16" s="40"/>
      <c r="G16" s="26"/>
    </row>
    <row r="17" spans="1:7" ht="15" customHeight="1" x14ac:dyDescent="0.25">
      <c r="A17" s="1"/>
      <c r="B17" s="62" t="s">
        <v>2</v>
      </c>
      <c r="C17" s="63"/>
      <c r="D17" s="49">
        <f>'BPU - Lot 3'!D17</f>
        <v>0</v>
      </c>
      <c r="E17" t="s">
        <v>3</v>
      </c>
      <c r="F17" s="40"/>
      <c r="G17" s="26"/>
    </row>
    <row r="18" spans="1:7" ht="15" customHeight="1" x14ac:dyDescent="0.25">
      <c r="A18" s="1"/>
      <c r="B18" s="38"/>
      <c r="C18" s="34"/>
      <c r="D18" s="13"/>
      <c r="E18" s="13"/>
      <c r="F18" s="40"/>
      <c r="G18" s="26"/>
    </row>
    <row r="19" spans="1:7" ht="15" customHeight="1" thickBot="1" x14ac:dyDescent="0.3">
      <c r="A19" s="1"/>
      <c r="B19" s="38"/>
      <c r="C19" s="34"/>
      <c r="D19" s="13"/>
      <c r="E19" s="13"/>
      <c r="F19" s="40"/>
      <c r="G19" s="26"/>
    </row>
    <row r="20" spans="1:7" ht="45" customHeight="1" thickBot="1" x14ac:dyDescent="0.3">
      <c r="A20" s="1"/>
      <c r="B20" s="73" t="s">
        <v>67</v>
      </c>
      <c r="C20" s="78"/>
      <c r="D20" s="75" t="s">
        <v>36</v>
      </c>
      <c r="E20" s="76"/>
      <c r="F20" s="77" t="s">
        <v>48</v>
      </c>
      <c r="G20" s="76"/>
    </row>
    <row r="21" spans="1:7" ht="30" customHeight="1" thickBot="1" x14ac:dyDescent="0.3">
      <c r="A21" s="1"/>
      <c r="B21" s="11" t="s">
        <v>6</v>
      </c>
      <c r="C21" s="19" t="s">
        <v>12</v>
      </c>
      <c r="D21" s="17" t="s">
        <v>0</v>
      </c>
      <c r="E21" s="7" t="s">
        <v>1</v>
      </c>
      <c r="F21" s="17" t="s">
        <v>49</v>
      </c>
      <c r="G21" s="7" t="s">
        <v>51</v>
      </c>
    </row>
    <row r="22" spans="1:7" ht="30" customHeight="1" thickBot="1" x14ac:dyDescent="0.3">
      <c r="A22" s="1"/>
      <c r="B22" s="12" t="s">
        <v>30</v>
      </c>
      <c r="C22" s="32" t="s">
        <v>37</v>
      </c>
      <c r="D22" s="18">
        <f>'BPU - Lot 3'!D22</f>
        <v>0</v>
      </c>
      <c r="E22" s="18">
        <f>'BPU - Lot 3'!E22</f>
        <v>0</v>
      </c>
      <c r="F22" s="8">
        <v>68</v>
      </c>
      <c r="G22" s="9">
        <f>E22*F22</f>
        <v>0</v>
      </c>
    </row>
    <row r="23" spans="1:7" ht="30" customHeight="1" thickBot="1" x14ac:dyDescent="0.3">
      <c r="A23" s="1"/>
      <c r="B23" s="29" t="s">
        <v>31</v>
      </c>
      <c r="C23" s="32" t="s">
        <v>38</v>
      </c>
      <c r="D23" s="18">
        <f>'BPU - Lot 3'!D23</f>
        <v>0</v>
      </c>
      <c r="E23" s="18">
        <f>'BPU - Lot 3'!E23</f>
        <v>0</v>
      </c>
      <c r="F23" s="8">
        <v>6</v>
      </c>
      <c r="G23" s="9">
        <f t="shared" ref="G23:G26" si="0">E23*F23</f>
        <v>0</v>
      </c>
    </row>
    <row r="24" spans="1:7" ht="30" customHeight="1" thickBot="1" x14ac:dyDescent="0.3">
      <c r="A24" s="1"/>
      <c r="B24" s="29" t="s">
        <v>32</v>
      </c>
      <c r="C24" s="32" t="s">
        <v>39</v>
      </c>
      <c r="D24" s="18">
        <f>'BPU - Lot 3'!D24</f>
        <v>0</v>
      </c>
      <c r="E24" s="18">
        <f>'BPU - Lot 3'!E24</f>
        <v>0</v>
      </c>
      <c r="F24" s="8">
        <v>16</v>
      </c>
      <c r="G24" s="9">
        <f t="shared" si="0"/>
        <v>0</v>
      </c>
    </row>
    <row r="25" spans="1:7" ht="30" customHeight="1" thickBot="1" x14ac:dyDescent="0.3">
      <c r="A25" s="1"/>
      <c r="B25" s="29" t="s">
        <v>33</v>
      </c>
      <c r="C25" s="32" t="s">
        <v>40</v>
      </c>
      <c r="D25" s="18">
        <f>'BPU - Lot 3'!D25</f>
        <v>0</v>
      </c>
      <c r="E25" s="18">
        <f>'BPU - Lot 3'!E25</f>
        <v>0</v>
      </c>
      <c r="F25" s="8">
        <v>24</v>
      </c>
      <c r="G25" s="9">
        <f t="shared" si="0"/>
        <v>0</v>
      </c>
    </row>
    <row r="26" spans="1:7" ht="30" customHeight="1" thickBot="1" x14ac:dyDescent="0.3">
      <c r="A26" s="1"/>
      <c r="B26" s="29" t="s">
        <v>34</v>
      </c>
      <c r="C26" s="32" t="s">
        <v>41</v>
      </c>
      <c r="D26" s="18">
        <f>'BPU - Lot 3'!D26</f>
        <v>0</v>
      </c>
      <c r="E26" s="18">
        <f>'BPU - Lot 3'!E26</f>
        <v>0</v>
      </c>
      <c r="F26" s="8">
        <v>8</v>
      </c>
      <c r="G26" s="9">
        <f t="shared" si="0"/>
        <v>0</v>
      </c>
    </row>
    <row r="27" spans="1:7" ht="16.5" customHeight="1" x14ac:dyDescent="0.25">
      <c r="C27" s="1"/>
    </row>
    <row r="28" spans="1:7" ht="15" customHeight="1" x14ac:dyDescent="0.25">
      <c r="B28" s="62" t="s">
        <v>2</v>
      </c>
      <c r="C28" s="63"/>
      <c r="D28" s="5">
        <f>'BPU - Lot 3'!D28</f>
        <v>0</v>
      </c>
      <c r="E28" t="s">
        <v>3</v>
      </c>
    </row>
    <row r="29" spans="1:7" ht="15.75" thickBot="1" x14ac:dyDescent="0.3"/>
    <row r="30" spans="1:7" ht="16.5" thickBot="1" x14ac:dyDescent="0.3">
      <c r="E30" s="94" t="s">
        <v>50</v>
      </c>
      <c r="F30" s="95"/>
      <c r="G30" s="48">
        <f>SUM(G24:G26)</f>
        <v>0</v>
      </c>
    </row>
    <row r="33" spans="1:6" ht="15.75" x14ac:dyDescent="0.25">
      <c r="A33" s="6"/>
      <c r="B33" s="39"/>
      <c r="C33" s="14"/>
      <c r="D33" s="14"/>
      <c r="E33" s="14"/>
      <c r="F33" s="14"/>
    </row>
    <row r="34" spans="1:6" x14ac:dyDescent="0.25">
      <c r="A34" s="6"/>
      <c r="B34" s="38"/>
      <c r="C34" s="14"/>
      <c r="D34" s="14"/>
      <c r="E34" s="14"/>
      <c r="F34" s="14"/>
    </row>
    <row r="35" spans="1:6" x14ac:dyDescent="0.25">
      <c r="A35" s="6"/>
      <c r="B35" s="68"/>
      <c r="C35" s="68"/>
      <c r="D35" s="40"/>
      <c r="E35" s="40"/>
      <c r="F35" s="14"/>
    </row>
    <row r="36" spans="1:6" x14ac:dyDescent="0.25">
      <c r="A36" s="6"/>
      <c r="B36" s="64"/>
      <c r="C36" s="64"/>
      <c r="D36" s="14"/>
      <c r="E36" s="14"/>
      <c r="F36" s="14"/>
    </row>
    <row r="37" spans="1:6" x14ac:dyDescent="0.25">
      <c r="A37" s="6"/>
      <c r="B37" s="64"/>
      <c r="C37" s="64"/>
      <c r="D37" s="14"/>
      <c r="E37" s="14"/>
      <c r="F37" s="14"/>
    </row>
    <row r="38" spans="1:6" x14ac:dyDescent="0.25">
      <c r="A38" s="6"/>
      <c r="B38" s="64"/>
      <c r="C38" s="64"/>
      <c r="D38" s="14"/>
      <c r="E38" s="14"/>
      <c r="F38" s="14"/>
    </row>
    <row r="39" spans="1:6" x14ac:dyDescent="0.25">
      <c r="A39" s="6"/>
      <c r="B39" s="65"/>
      <c r="C39" s="65"/>
      <c r="D39" s="16"/>
      <c r="E39" s="16"/>
      <c r="F39" s="14"/>
    </row>
    <row r="40" spans="1:6" x14ac:dyDescent="0.25">
      <c r="A40" s="6"/>
      <c r="B40" s="65"/>
      <c r="C40" s="65"/>
      <c r="D40" s="16"/>
      <c r="E40" s="16"/>
      <c r="F40" s="14"/>
    </row>
    <row r="41" spans="1:6" x14ac:dyDescent="0.25">
      <c r="A41" s="6"/>
      <c r="B41" s="65"/>
      <c r="C41" s="65"/>
      <c r="D41" s="16"/>
      <c r="E41" s="16"/>
      <c r="F41" s="14"/>
    </row>
    <row r="42" spans="1:6" x14ac:dyDescent="0.25">
      <c r="B42" s="38"/>
      <c r="C42" s="14"/>
      <c r="D42" s="14"/>
      <c r="E42" s="14"/>
      <c r="F42" s="14"/>
    </row>
    <row r="43" spans="1:6" x14ac:dyDescent="0.25">
      <c r="B43" s="38"/>
      <c r="C43" s="14"/>
      <c r="D43" s="14"/>
      <c r="E43" s="14"/>
      <c r="F43" s="14"/>
    </row>
    <row r="44" spans="1:6" ht="15.75" x14ac:dyDescent="0.25">
      <c r="B44" s="24"/>
      <c r="C44" s="14"/>
      <c r="D44" s="14"/>
      <c r="E44" s="14"/>
      <c r="F44" s="14"/>
    </row>
    <row r="45" spans="1:6" x14ac:dyDescent="0.25">
      <c r="B45" s="38"/>
      <c r="C45" s="14"/>
      <c r="D45" s="14"/>
      <c r="E45" s="14"/>
      <c r="F45" s="14"/>
    </row>
    <row r="46" spans="1:6" ht="15.75" x14ac:dyDescent="0.25">
      <c r="A46" s="6"/>
      <c r="B46" s="66"/>
      <c r="C46" s="66"/>
      <c r="D46" s="66"/>
      <c r="E46" s="66"/>
      <c r="F46" s="14"/>
    </row>
    <row r="47" spans="1:6" x14ac:dyDescent="0.25">
      <c r="A47" s="6"/>
      <c r="B47" s="61"/>
      <c r="C47" s="61"/>
      <c r="D47" s="40"/>
      <c r="E47" s="40"/>
      <c r="F47" s="14"/>
    </row>
    <row r="48" spans="1:6" ht="45" customHeight="1" x14ac:dyDescent="0.25">
      <c r="A48" s="6"/>
      <c r="B48" s="67"/>
      <c r="C48" s="67"/>
      <c r="D48" s="13"/>
      <c r="E48" s="13"/>
      <c r="F48" s="14"/>
    </row>
    <row r="49" spans="1:6" ht="30" customHeight="1" x14ac:dyDescent="0.25">
      <c r="A49" s="6"/>
      <c r="B49" s="61"/>
      <c r="C49" s="61"/>
      <c r="D49" s="13"/>
      <c r="E49" s="13"/>
      <c r="F49" s="14"/>
    </row>
    <row r="50" spans="1:6" x14ac:dyDescent="0.25">
      <c r="B50" s="38"/>
      <c r="C50" s="14"/>
      <c r="D50" s="14"/>
      <c r="E50" s="14"/>
      <c r="F50" s="14"/>
    </row>
  </sheetData>
  <sheetProtection algorithmName="SHA-512" hashValue="Qbv8TdM9XNE7IlvtPDOUm9nQB/P9s9HhNomYCu+AnutCMUwplhLiahlJOmb5ShfIM+c0H5VhqKIYtZHMUzjmKg==" saltValue="DtfeT6pfV1CbrwuIAwrA+Q==" spinCount="100000" sheet="1" objects="1" scenarios="1" selectLockedCells="1" selectUnlockedCells="1"/>
  <mergeCells count="26">
    <mergeCell ref="B35:C35"/>
    <mergeCell ref="B36:C36"/>
    <mergeCell ref="B2:G2"/>
    <mergeCell ref="B5:C5"/>
    <mergeCell ref="D5:E5"/>
    <mergeCell ref="F5:G5"/>
    <mergeCell ref="B9:C9"/>
    <mergeCell ref="B12:C12"/>
    <mergeCell ref="D12:E12"/>
    <mergeCell ref="F12:G12"/>
    <mergeCell ref="B47:C47"/>
    <mergeCell ref="B48:C48"/>
    <mergeCell ref="B49:C49"/>
    <mergeCell ref="B3:G3"/>
    <mergeCell ref="F20:G20"/>
    <mergeCell ref="E30:F30"/>
    <mergeCell ref="B37:C37"/>
    <mergeCell ref="B38:C38"/>
    <mergeCell ref="B39:C39"/>
    <mergeCell ref="B40:C40"/>
    <mergeCell ref="B41:C41"/>
    <mergeCell ref="B46:E46"/>
    <mergeCell ref="B17:C17"/>
    <mergeCell ref="B20:C20"/>
    <mergeCell ref="D20:E20"/>
    <mergeCell ref="B28:C2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Header>&amp;L&amp;F&amp;R&amp;A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G33"/>
  <sheetViews>
    <sheetView showGridLines="0" topLeftCell="A7" workbookViewId="0">
      <selection activeCell="G14" sqref="G14"/>
    </sheetView>
  </sheetViews>
  <sheetFormatPr baseColWidth="10" defaultColWidth="9.140625" defaultRowHeight="15" x14ac:dyDescent="0.25"/>
  <cols>
    <col min="2" max="2" width="9.140625" style="21"/>
    <col min="3" max="3" width="50.7109375" customWidth="1"/>
    <col min="4" max="7" width="18.7109375" customWidth="1"/>
  </cols>
  <sheetData>
    <row r="1" spans="1:7" ht="15.75" thickBot="1" x14ac:dyDescent="0.3"/>
    <row r="2" spans="1:7" ht="20.100000000000001" customHeight="1" thickBot="1" x14ac:dyDescent="0.35">
      <c r="B2" s="82" t="s">
        <v>64</v>
      </c>
      <c r="C2" s="83"/>
      <c r="D2" s="83"/>
      <c r="E2" s="83"/>
      <c r="F2" s="83"/>
      <c r="G2" s="84"/>
    </row>
    <row r="3" spans="1:7" ht="30" customHeight="1" x14ac:dyDescent="0.25">
      <c r="B3" s="96" t="s">
        <v>62</v>
      </c>
      <c r="C3" s="96"/>
      <c r="D3" s="96"/>
      <c r="E3" s="96"/>
      <c r="F3" s="96"/>
      <c r="G3" s="96"/>
    </row>
    <row r="4" spans="1:7" ht="15.75" thickBot="1" x14ac:dyDescent="0.3"/>
    <row r="5" spans="1:7" ht="45" customHeight="1" thickBot="1" x14ac:dyDescent="0.3">
      <c r="B5" s="85" t="s">
        <v>63</v>
      </c>
      <c r="C5" s="86"/>
      <c r="D5" s="87" t="s">
        <v>4</v>
      </c>
      <c r="E5" s="88"/>
      <c r="F5" s="89" t="s">
        <v>48</v>
      </c>
      <c r="G5" s="88"/>
    </row>
    <row r="6" spans="1:7" ht="49.5" customHeight="1" thickBot="1" x14ac:dyDescent="0.3">
      <c r="B6" s="11" t="s">
        <v>6</v>
      </c>
      <c r="C6" s="19" t="s">
        <v>12</v>
      </c>
      <c r="D6" s="17" t="s">
        <v>28</v>
      </c>
      <c r="E6" s="7" t="s">
        <v>29</v>
      </c>
      <c r="F6" s="17" t="s">
        <v>49</v>
      </c>
      <c r="G6" s="7" t="s">
        <v>51</v>
      </c>
    </row>
    <row r="7" spans="1:7" ht="30" customHeight="1" thickBot="1" x14ac:dyDescent="0.3">
      <c r="A7" s="2"/>
      <c r="B7" s="12" t="s">
        <v>57</v>
      </c>
      <c r="C7" s="20" t="s">
        <v>60</v>
      </c>
      <c r="D7" s="18">
        <f>'BPU - Lot 4'!D7</f>
        <v>0</v>
      </c>
      <c r="E7" s="10">
        <f>'BPU - Lot 4'!E7</f>
        <v>0</v>
      </c>
      <c r="F7" s="8">
        <v>20</v>
      </c>
      <c r="G7" s="9">
        <f>E7*F7</f>
        <v>0</v>
      </c>
    </row>
    <row r="8" spans="1:7" ht="60" customHeight="1" thickBot="1" x14ac:dyDescent="0.3">
      <c r="A8" s="2"/>
      <c r="B8" s="12" t="s">
        <v>58</v>
      </c>
      <c r="C8" s="25" t="s">
        <v>59</v>
      </c>
      <c r="D8" s="18">
        <f>'BPU - Lot 4'!D8</f>
        <v>0</v>
      </c>
      <c r="E8" s="10">
        <f>'BPU - Lot 4'!E8</f>
        <v>0</v>
      </c>
      <c r="F8" s="8">
        <v>20</v>
      </c>
      <c r="G8" s="9">
        <f t="shared" ref="G8:G9" si="0">E8*F8</f>
        <v>0</v>
      </c>
    </row>
    <row r="9" spans="1:7" ht="90.75" thickBot="1" x14ac:dyDescent="0.3">
      <c r="B9" s="8" t="s">
        <v>68</v>
      </c>
      <c r="C9" s="50" t="s">
        <v>69</v>
      </c>
      <c r="D9" s="18">
        <f>'BPU - Lot 4'!D9</f>
        <v>0</v>
      </c>
      <c r="E9" s="10">
        <f>'BPU - Lot 4'!E9</f>
        <v>0</v>
      </c>
      <c r="F9" s="8">
        <v>12</v>
      </c>
      <c r="G9" s="9">
        <f t="shared" si="0"/>
        <v>0</v>
      </c>
    </row>
    <row r="10" spans="1:7" x14ac:dyDescent="0.25">
      <c r="C10" s="1"/>
    </row>
    <row r="11" spans="1:7" ht="15" customHeight="1" x14ac:dyDescent="0.25">
      <c r="B11" s="62" t="s">
        <v>2</v>
      </c>
      <c r="C11" s="63"/>
      <c r="D11" s="5"/>
      <c r="E11" t="s">
        <v>3</v>
      </c>
    </row>
    <row r="12" spans="1:7" ht="15.75" thickBot="1" x14ac:dyDescent="0.3"/>
    <row r="13" spans="1:7" ht="16.5" thickBot="1" x14ac:dyDescent="0.3">
      <c r="E13" s="97" t="s">
        <v>50</v>
      </c>
      <c r="F13" s="98"/>
      <c r="G13" s="51">
        <f>SUM(G7:G9)</f>
        <v>0</v>
      </c>
    </row>
    <row r="16" spans="1:7" ht="15.75" x14ac:dyDescent="0.25">
      <c r="A16" s="6"/>
      <c r="B16" s="44"/>
      <c r="C16" s="14"/>
      <c r="D16" s="14"/>
      <c r="E16" s="14"/>
      <c r="F16" s="14"/>
    </row>
    <row r="17" spans="1:6" x14ac:dyDescent="0.25">
      <c r="A17" s="6"/>
      <c r="B17" s="43"/>
      <c r="C17" s="14"/>
      <c r="D17" s="14"/>
      <c r="E17" s="14"/>
      <c r="F17" s="14"/>
    </row>
    <row r="18" spans="1:6" x14ac:dyDescent="0.25">
      <c r="A18" s="6"/>
      <c r="B18" s="68"/>
      <c r="C18" s="68"/>
      <c r="D18" s="45"/>
      <c r="E18" s="45"/>
      <c r="F18" s="14"/>
    </row>
    <row r="19" spans="1:6" x14ac:dyDescent="0.25">
      <c r="A19" s="6"/>
      <c r="B19" s="64"/>
      <c r="C19" s="64"/>
      <c r="D19" s="14"/>
      <c r="E19" s="14"/>
      <c r="F19" s="14"/>
    </row>
    <row r="20" spans="1:6" x14ac:dyDescent="0.25">
      <c r="A20" s="6"/>
      <c r="B20" s="64"/>
      <c r="C20" s="64"/>
      <c r="D20" s="14"/>
      <c r="E20" s="14"/>
      <c r="F20" s="14"/>
    </row>
    <row r="21" spans="1:6" x14ac:dyDescent="0.25">
      <c r="A21" s="6"/>
      <c r="B21" s="64"/>
      <c r="C21" s="64"/>
      <c r="D21" s="14"/>
      <c r="E21" s="14"/>
      <c r="F21" s="14"/>
    </row>
    <row r="22" spans="1:6" x14ac:dyDescent="0.25">
      <c r="A22" s="6"/>
      <c r="B22" s="65"/>
      <c r="C22" s="65"/>
      <c r="D22" s="16"/>
      <c r="E22" s="16"/>
      <c r="F22" s="14"/>
    </row>
    <row r="23" spans="1:6" x14ac:dyDescent="0.25">
      <c r="A23" s="6"/>
      <c r="B23" s="65"/>
      <c r="C23" s="65"/>
      <c r="D23" s="16"/>
      <c r="E23" s="16"/>
      <c r="F23" s="14"/>
    </row>
    <row r="24" spans="1:6" x14ac:dyDescent="0.25">
      <c r="A24" s="6"/>
      <c r="B24" s="65"/>
      <c r="C24" s="65"/>
      <c r="D24" s="16"/>
      <c r="E24" s="16"/>
      <c r="F24" s="14"/>
    </row>
    <row r="25" spans="1:6" x14ac:dyDescent="0.25">
      <c r="B25" s="43"/>
      <c r="C25" s="14"/>
      <c r="D25" s="14"/>
      <c r="E25" s="14"/>
      <c r="F25" s="14"/>
    </row>
    <row r="26" spans="1:6" x14ac:dyDescent="0.25">
      <c r="B26" s="43"/>
      <c r="C26" s="14"/>
      <c r="D26" s="14"/>
      <c r="E26" s="14"/>
      <c r="F26" s="14"/>
    </row>
    <row r="27" spans="1:6" ht="15.75" x14ac:dyDescent="0.25">
      <c r="B27" s="24"/>
      <c r="C27" s="14"/>
      <c r="D27" s="14"/>
      <c r="E27" s="14"/>
      <c r="F27" s="14"/>
    </row>
    <row r="28" spans="1:6" x14ac:dyDescent="0.25">
      <c r="B28" s="43"/>
      <c r="C28" s="14"/>
      <c r="D28" s="14"/>
      <c r="E28" s="14"/>
      <c r="F28" s="14"/>
    </row>
    <row r="29" spans="1:6" ht="15.75" x14ac:dyDescent="0.25">
      <c r="A29" s="6"/>
      <c r="B29" s="66"/>
      <c r="C29" s="66"/>
      <c r="D29" s="66"/>
      <c r="E29" s="66"/>
      <c r="F29" s="14"/>
    </row>
    <row r="30" spans="1:6" x14ac:dyDescent="0.25">
      <c r="A30" s="6"/>
      <c r="B30" s="61"/>
      <c r="C30" s="61"/>
      <c r="D30" s="45"/>
      <c r="E30" s="45"/>
      <c r="F30" s="14"/>
    </row>
    <row r="31" spans="1:6" ht="45" customHeight="1" x14ac:dyDescent="0.25">
      <c r="A31" s="6"/>
      <c r="B31" s="67"/>
      <c r="C31" s="67"/>
      <c r="D31" s="13"/>
      <c r="E31" s="13"/>
      <c r="F31" s="14"/>
    </row>
    <row r="32" spans="1:6" ht="30" customHeight="1" x14ac:dyDescent="0.25">
      <c r="A32" s="6"/>
      <c r="B32" s="61"/>
      <c r="C32" s="61"/>
      <c r="D32" s="13"/>
      <c r="E32" s="13"/>
      <c r="F32" s="14"/>
    </row>
    <row r="33" spans="2:6" x14ac:dyDescent="0.25">
      <c r="B33" s="43"/>
      <c r="C33" s="14"/>
      <c r="D33" s="14"/>
      <c r="E33" s="14"/>
      <c r="F33" s="14"/>
    </row>
  </sheetData>
  <sheetProtection algorithmName="SHA-512" hashValue="aeTdBYMVNyUQaF1k5AuVWCp5iudjsLKUkirFMiey8cu4eYsrwiAvp1pa6T5QifkpylPxbTbfVwzJ/wvPjJbnww==" saltValue="Huwq0Wf4+UqWYeVh0vVQAA==" spinCount="100000" sheet="1" objects="1" scenarios="1" selectLockedCells="1" selectUnlockedCells="1"/>
  <mergeCells count="18">
    <mergeCell ref="B3:G3"/>
    <mergeCell ref="B2:G2"/>
    <mergeCell ref="E13:F13"/>
    <mergeCell ref="B24:C24"/>
    <mergeCell ref="B29:E29"/>
    <mergeCell ref="B5:C5"/>
    <mergeCell ref="D5:E5"/>
    <mergeCell ref="F5:G5"/>
    <mergeCell ref="B11:C11"/>
    <mergeCell ref="B30:C30"/>
    <mergeCell ref="B31:C31"/>
    <mergeCell ref="B32:C32"/>
    <mergeCell ref="B18:C18"/>
    <mergeCell ref="B19:C19"/>
    <mergeCell ref="B20:C20"/>
    <mergeCell ref="B21:C21"/>
    <mergeCell ref="B22:C22"/>
    <mergeCell ref="B23:C2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BPU - Lot 1</vt:lpstr>
      <vt:lpstr>BPU - Lot 2</vt:lpstr>
      <vt:lpstr>BPU - Lot 3</vt:lpstr>
      <vt:lpstr>BPU - Lot 4</vt:lpstr>
      <vt:lpstr>Scénario - Lot 1</vt:lpstr>
      <vt:lpstr>Scénario - Lot 2</vt:lpstr>
      <vt:lpstr>Scénario - Lot 3</vt:lpstr>
      <vt:lpstr>Scénario - Lot 4</vt:lpstr>
      <vt:lpstr>'BPU - Lot 1'!Zone_d_impression</vt:lpstr>
      <vt:lpstr>'BPU - Lot 2'!Zone_d_impression</vt:lpstr>
      <vt:lpstr>'BPU - Lot 3'!Zone_d_impression</vt:lpstr>
      <vt:lpstr>'BPU - Lot 4'!Zone_d_impression</vt:lpstr>
      <vt:lpstr>'Scénario - Lot 1'!Zone_d_impression</vt:lpstr>
      <vt:lpstr>'Scénario - Lot 2'!Zone_d_impression</vt:lpstr>
      <vt:lpstr>'Scénario - Lot 3'!Zone_d_impression</vt:lpstr>
      <vt:lpstr>'Scénario - 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2026-03-27T10:20:00Z</dcterms:modified>
</cp:coreProperties>
</file>